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budgetorg\Revenue\SHARING\2026_BUDGET\ՕՐԵՆՔԻ ՓԱԹԵԹ\2-րդ փուլ\ուղերձի հավելվածներ\1. Հավելված_N1_Ոլորտային ուղղությունները ըստ ԲԳԿ-ների\1.6. ՀՀ դատախազություն\"/>
    </mc:Choice>
  </mc:AlternateContent>
  <bookViews>
    <workbookView xWindow="0" yWindow="0" windowWidth="28800" windowHeight="10530"/>
  </bookViews>
  <sheets>
    <sheet name="Ծախսեր տնտեսագիտական " sheetId="5" r:id="rId1"/>
    <sheet name="Արդյունքային" sheetId="8" r:id="rId2"/>
    <sheet name="Եկամուտ" sheetId="3" r:id="rId3"/>
  </sheets>
  <calcPr calcId="162913"/>
</workbook>
</file>

<file path=xl/calcChain.xml><?xml version="1.0" encoding="utf-8"?>
<calcChain xmlns="http://schemas.openxmlformats.org/spreadsheetml/2006/main">
  <c r="I6" i="3" l="1"/>
  <c r="H6" i="3"/>
  <c r="G6" i="3"/>
  <c r="F6" i="3"/>
  <c r="E6" i="3"/>
  <c r="D6" i="3"/>
  <c r="C6" i="3"/>
</calcChain>
</file>

<file path=xl/sharedStrings.xml><?xml version="1.0" encoding="utf-8"?>
<sst xmlns="http://schemas.openxmlformats.org/spreadsheetml/2006/main" count="317" uniqueCount="207">
  <si>
    <t xml:space="preserve"> ՀՀ 2026 թվականի պետական բյուջեի ծախսային ծրագրերի և միջոցառումների գծով ծախսերն ըստ տնտեսագիտական դասակարգման </t>
  </si>
  <si>
    <t xml:space="preserve"> Ծրագրային դասիչը</t>
  </si>
  <si>
    <t xml:space="preserve"> Բյուջետային գլխավոր կարգադրիչների, ծրագրերի և միջոցառումների, վերջիններս կատարող պետական կառավարման մարմինների և բյուջետային ծախսերի տնտեսագիտական դասակարգման հոդվածների անվանումները</t>
  </si>
  <si>
    <t xml:space="preserve"> Գումարը  (հազար դրամ)</t>
  </si>
  <si>
    <t xml:space="preserve"> Ծրագիր</t>
  </si>
  <si>
    <t xml:space="preserve"> Միջոց առում</t>
  </si>
  <si>
    <t xml:space="preserve"> ՀՀ դատախազություն</t>
  </si>
  <si>
    <t xml:space="preserve"> այդ թվում`</t>
  </si>
  <si>
    <t xml:space="preserve"> 1013</t>
  </si>
  <si>
    <t xml:space="preserve"> Փորձաքննության ծառայություններ</t>
  </si>
  <si>
    <t xml:space="preserve"> 11001</t>
  </si>
  <si>
    <t xml:space="preserve"> Փորձաքննության ծառայությունների տրամադրում</t>
  </si>
  <si>
    <t xml:space="preserve"> այդ թվում` ըստ կատարողների</t>
  </si>
  <si>
    <t xml:space="preserve"> այդ թվում` բյուջետային ծախսերի տնտեսագիտական դասակարգման հոդվածներ</t>
  </si>
  <si>
    <t xml:space="preserve"> ԸՆԴԱՄԵՆԸ ԾԱԽՍԵՐ</t>
  </si>
  <si>
    <t xml:space="preserve"> ԸՆԹԱՑԻԿ ԾԱԽՍԵՐ</t>
  </si>
  <si>
    <t xml:space="preserve"> ԾԱՌԱՅՈՒԹՅՈՒՆՆԵՐԻ  ԵՎ   ԱՊՐԱՆՔՆԵՐԻ  ՁԵՌՔԲԵՐՈՒՄ</t>
  </si>
  <si>
    <t xml:space="preserve"> Պայմանագրային այլ ծառայությունների ձեռքբերում</t>
  </si>
  <si>
    <t xml:space="preserve"> - Կառավարչական ծառայություններ</t>
  </si>
  <si>
    <t xml:space="preserve"> 1087</t>
  </si>
  <si>
    <t xml:space="preserve"> Դատավարական ղեկավարում և դատախազական հսկողություն</t>
  </si>
  <si>
    <t xml:space="preserve"> Քրեական հետապնդման, դատավարական ղեկավարման և դատախազական հսկողության ծառայությունների տրամադրում</t>
  </si>
  <si>
    <t xml:space="preserve"> ԱՇԽԱՏԱՆՔԻ ՎԱՐՁԱՏՐՈՒԹՅՈՒՆ</t>
  </si>
  <si>
    <t xml:space="preserve"> Դրամով վճարվող աշխատավարձեր և հավելավճարներ</t>
  </si>
  <si>
    <t xml:space="preserve"> - Աշխատողների աշխատավարձեր և հավելավճարներ</t>
  </si>
  <si>
    <t xml:space="preserve"> - Պարգևատրումներ, դրամական խրախուսումներ և հատուկ վճարներ</t>
  </si>
  <si>
    <t xml:space="preserve"> - Քաղաքացիական, դատական և պետական այլ ծառայողների պարգևատրում</t>
  </si>
  <si>
    <t xml:space="preserve"> Շարունակական ծախսեր</t>
  </si>
  <si>
    <t xml:space="preserve"> - Էներգետիկ ծառայություններ</t>
  </si>
  <si>
    <t xml:space="preserve"> - Կոմունալ ծառայություններ</t>
  </si>
  <si>
    <t xml:space="preserve"> - Կապի ծառայություններ</t>
  </si>
  <si>
    <t xml:space="preserve"> - Արտագերատեսչական ծախսեր</t>
  </si>
  <si>
    <t xml:space="preserve"> Ծառայողական գործուղումների գծով ծախսեր</t>
  </si>
  <si>
    <t xml:space="preserve"> - Ներքին գործուղումներ</t>
  </si>
  <si>
    <t xml:space="preserve"> - Արտասահմանյան գործուղումների գծով ծախսեր</t>
  </si>
  <si>
    <t xml:space="preserve"> - Վարչական ծառայություններ</t>
  </si>
  <si>
    <t xml:space="preserve"> - Համակարգչային ծառայություններ</t>
  </si>
  <si>
    <t xml:space="preserve"> - Աշխատակազմի մասնագիտական զարգացման ծառայություններ</t>
  </si>
  <si>
    <t xml:space="preserve"> - Տեղեկատվական ծառայություններ</t>
  </si>
  <si>
    <t xml:space="preserve"> - Ներկայացուցչական ծախսեր</t>
  </si>
  <si>
    <t xml:space="preserve"> - Ընդհանուր բնույթի այլ ծառայություններ</t>
  </si>
  <si>
    <t xml:space="preserve"> Այլ մասնագիտական ծառայությունների ձեռքբերում</t>
  </si>
  <si>
    <t xml:space="preserve"> - Մասնագիտական ծառայություններ</t>
  </si>
  <si>
    <t xml:space="preserve"> Ընթացիկ նորոգում և պահպանում (ծառայություններ և նյութեր)</t>
  </si>
  <si>
    <t xml:space="preserve"> - Շենքերի և կառույցների ընթացիկ նորոգում և պահպանում</t>
  </si>
  <si>
    <t xml:space="preserve"> - Մեքենաների և սարքավորումների ընթացիկ նորոգում և պահպանում</t>
  </si>
  <si>
    <t xml:space="preserve"> Նյութեր (Ապրանքներ)</t>
  </si>
  <si>
    <t xml:space="preserve"> - Գրասենյակային նյութեր և հագուստ</t>
  </si>
  <si>
    <t xml:space="preserve"> - Տրանսպորտային նյութեր</t>
  </si>
  <si>
    <t xml:space="preserve"> - Կենցաղային և հանրային սննդի նյութեր</t>
  </si>
  <si>
    <t xml:space="preserve"> ՍՈՑԻԱԼԱԿԱՆ  ՆՊԱՍՏՆԵՐ ԵՎ ԿԵՆՍԱԹՈՇԱԿՆԵՐ</t>
  </si>
  <si>
    <t xml:space="preserve"> Սոցիալական օգնության դրամական արտահայտությամբ նպաստներ (բյուջեից)</t>
  </si>
  <si>
    <t xml:space="preserve"> - Այլ նպաստներ բյուջեից</t>
  </si>
  <si>
    <t xml:space="preserve"> ԱՅԼ  ԾԱԽՍԵՐ</t>
  </si>
  <si>
    <t xml:space="preserve"> Հարկեր, պարտադիր վճարներ և տույժեր, որոնք կառավարման տարբեր մակարդակների կողմից կիրառվում են միմյանց նկատմամբ</t>
  </si>
  <si>
    <t xml:space="preserve"> 11002</t>
  </si>
  <si>
    <t xml:space="preserve"> ՀՀ դատախազության պահուստային ֆոնդ</t>
  </si>
  <si>
    <t xml:space="preserve"> Այլ ծախսեր</t>
  </si>
  <si>
    <t xml:space="preserve"> 11006</t>
  </si>
  <si>
    <t xml:space="preserve"> Եվրոպական միության քրեական արդարադատության ոլորտում ՀՀ դատախազության ներկայացուցչի ապահովում</t>
  </si>
  <si>
    <t xml:space="preserve"> 1144</t>
  </si>
  <si>
    <t xml:space="preserve"> Մասնագիտական ուսուցում և որակավորման բարձրացում</t>
  </si>
  <si>
    <t xml:space="preserve"> Մասնագիտական ուսուցման և որակավորման բարձրացման կազմակերպում</t>
  </si>
  <si>
    <t xml:space="preserve"> ՀՀ 2026 թվականի պետական բյուջեի ելքային ծրագրերի և միջոցառումների գծով արդյունքային (կատարողական) ցուցանիշները` ըստ ծրագրերի գլխավոր կարգադրիչների </t>
  </si>
  <si>
    <t xml:space="preserve"> ԲԳԿ </t>
  </si>
  <si>
    <t xml:space="preserve"> Ծրագիր </t>
  </si>
  <si>
    <t xml:space="preserve"> Միջոցառում </t>
  </si>
  <si>
    <t>Իրականացնողը/ ակտիվն օգտագործողը/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</si>
  <si>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</si>
  <si>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</si>
  <si>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</si>
  <si>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</si>
  <si>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</si>
  <si>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</si>
  <si>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 xml:space="preserve"> 2024թ.  (փաստացի)  (հազ. դրամ) </t>
  </si>
  <si>
    <t xml:space="preserve"> 2025թ. (պլան) (հազ. դրամ) </t>
  </si>
  <si>
    <t xml:space="preserve"> 2026թ. (հազ. դրամ) </t>
  </si>
  <si>
    <t xml:space="preserve"> Միջոցառման ավարտի տարեթիվը </t>
  </si>
  <si>
    <t xml:space="preserve"> ՀՀ դատախազություն </t>
  </si>
  <si>
    <t xml:space="preserve"> 1013 </t>
  </si>
  <si>
    <t xml:space="preserve"> Փորձաքննության ծառայություններ </t>
  </si>
  <si>
    <t xml:space="preserve"> 1013 - 11001 </t>
  </si>
  <si>
    <t>Փորձաքննության ծառայությունների տրամադրում</t>
  </si>
  <si>
    <t xml:space="preserve"> Պետական մարմինների կողմից իրականացվող աշխատանքների համար անհրաժեշտ դատական փորձաքննությունների իրականացում </t>
  </si>
  <si>
    <t xml:space="preserve"> Ծառայությունների մատուցում </t>
  </si>
  <si>
    <t xml:space="preserve"> Ծառայությունը մատուցողի անվանումը` Փորձաքննությունների ազգային բյուրո ՊՈԱԿ </t>
  </si>
  <si>
    <t>Փորձաքննությունների ընդհանուր թիվը</t>
  </si>
  <si>
    <t>15013</t>
  </si>
  <si>
    <t>11063</t>
  </si>
  <si>
    <t>15763</t>
  </si>
  <si>
    <t/>
  </si>
  <si>
    <t>Իրենց բարդությամբ պարզ փորձաքննությունների տեսակարար կշիռը փորձաքննությամբ տրված եզրակացությունների ընդհանուր քանակի մեջ, տոկոս</t>
  </si>
  <si>
    <t>30</t>
  </si>
  <si>
    <t>Իրենց բարդությամբ միջին բարդության փորձաքննությունների տեսակարար կշիռը` փորձաքննությամբ տրված եզրակացությունների ընդհանուր քանակի մեջ, տոկոս</t>
  </si>
  <si>
    <t>40</t>
  </si>
  <si>
    <t>Իրենց բարդությամբ բարդ փորձաքննությունների տեսակարար կշիռը փորձաքննությամբ տրված եզրակացությունների ընդհանուր քանակի մեջ, տոկոս</t>
  </si>
  <si>
    <t>Գիտականորեն հիմնավորված փորձ. մեթոդների, ստուգաչափված սարք. կիրառմամբ, որակավորված փորձագ. կողմից փորձաքն-ի իրականացմամբ ստացվող որակյալ և արժանահավատ արդյունքների ապահովումը՛ միջ. և ԻՍՕ 9001:2008 ստանդարտների պահանջներին համապատասխան, տոկոս</t>
  </si>
  <si>
    <t>100</t>
  </si>
  <si>
    <t>Փորձաքննության կատարման ժամկետը ելակետային տվյալների (օբյեկտներ, նմուշներ և այլ նյութեր համեմատական հետազոտման համար) ստացման օրվանից՛բարդության տեսանկյունից պարզ փորձաքննության դեպքում, կատարման առավելագույն ժամկետ օր</t>
  </si>
  <si>
    <t>10</t>
  </si>
  <si>
    <t>Փորձաքննության կատարման ժամկետը ելակետային տվյալների (օբյեկտներ, նմուշներ և այլ նյութեր համեմատական հետազոտման համար) ստացման օրվանից` բարդության տեսանկյունից միջին բարդության փորձաքննության դեպքում, կատարման առավելագույն ժամկետ օր՛</t>
  </si>
  <si>
    <t>15</t>
  </si>
  <si>
    <t>Փորձաքննության կատարման ժամկետը ելակետային տվյալների (օբյեկտներ, նմուշներ և այլ նյութեր համեմատական հետազոտման համար) ստացման օրվանից՛ բարդության տեսանկյունից բարդ փորձաքննության դեպքում, կատարման առավելագույն ժամկետ օր՛</t>
  </si>
  <si>
    <t>25</t>
  </si>
  <si>
    <t>Նախաձեռնողին տեղեկացմամբ 25 օրը գերազանցող փորձաքննությունների տեսակարար կշիռը, տոկոս</t>
  </si>
  <si>
    <t>Մեկ փորձաքննության կատարման միջին  արժեք, (հազար դրամ)</t>
  </si>
  <si>
    <t>58.1</t>
  </si>
  <si>
    <t>55.2</t>
  </si>
  <si>
    <t>55.4</t>
  </si>
  <si>
    <t xml:space="preserve"> 1087 </t>
  </si>
  <si>
    <t xml:space="preserve"> Դատավարական ղեկավարում և դատախազական հսկողություն </t>
  </si>
  <si>
    <t xml:space="preserve"> 1087 - 11001 </t>
  </si>
  <si>
    <t>Քրեական հետապնդման, դատավարական ղեկավարման և դատախազական հսկողության ծառայությունների տրամադրում</t>
  </si>
  <si>
    <t xml:space="preserve"> Քրեական հետապնդման, հարուցման, հետաքննության և նախաքննության օրինականության հսկողություն, մեղադրանքի պաշտպանություն հայցերի հարուցում, դատավճիռների և որոշումների բողոքարկում, պատիժների և հարկադրանքի այլ միջոցների կիրառման օրինականության հսկողություն </t>
  </si>
  <si>
    <t xml:space="preserve"> Ծառայությունը մատուցողի անվանումը` ՀՀ դատախազություն </t>
  </si>
  <si>
    <t>Նախաձեռնված քրեական վարույթների ընդհանուր թիվը</t>
  </si>
  <si>
    <t>58895</t>
  </si>
  <si>
    <t>63000</t>
  </si>
  <si>
    <t>65000</t>
  </si>
  <si>
    <t>Դատախազական հսկողության ներքո գտնված քրեական վարույթների ընդհանուր թիվը</t>
  </si>
  <si>
    <t>209421</t>
  </si>
  <si>
    <t>220000</t>
  </si>
  <si>
    <t>223000</t>
  </si>
  <si>
    <t>Նախաքննական մարմիններին տրված հանձնարարությունների, այլ մարմիններին ներկայացված միջնորդագրերի թիվը</t>
  </si>
  <si>
    <t>5828</t>
  </si>
  <si>
    <t>5950</t>
  </si>
  <si>
    <t>6000</t>
  </si>
  <si>
    <t>Հաստատված մեղադրական եզրակացությամբ դատարան ուղարկված քրեական գործերի ընդհանուր թիվը</t>
  </si>
  <si>
    <t>11801</t>
  </si>
  <si>
    <t>12500</t>
  </si>
  <si>
    <t>13500</t>
  </si>
  <si>
    <t>Պատիժների և հարկադրանքի այլ միջոցների կիրառման օրինականության նկատմամբ հսկողությանգործառույթի շրջանակներում իրականացված ստուգումների ընդհանուր թիվը</t>
  </si>
  <si>
    <t>5054</t>
  </si>
  <si>
    <t>5300</t>
  </si>
  <si>
    <t>5400</t>
  </si>
  <si>
    <t>Դատախազության ստորաբաժանումներ ստացված դիմումների և բողոքների թիվը</t>
  </si>
  <si>
    <t>14427</t>
  </si>
  <si>
    <t>15500</t>
  </si>
  <si>
    <t>16000</t>
  </si>
  <si>
    <t>Ավարտված քրեական վարույթների թիվը</t>
  </si>
  <si>
    <t>38058</t>
  </si>
  <si>
    <t>43000</t>
  </si>
  <si>
    <t>45000</t>
  </si>
  <si>
    <t>Պետական շահերի պաշտպանության ոլորտում իրականացված գործառույթների արդյունքում պետությանը և համայնքներին պատճառված՛ վերականգնված վնասի չափը (հազար դրամ)</t>
  </si>
  <si>
    <t>2862000</t>
  </si>
  <si>
    <t>5000000</t>
  </si>
  <si>
    <t>2000000</t>
  </si>
  <si>
    <t>Ապօրինի ծագում ունեցող գույքի բռնագանձման գործառույթի շրջանակներում ներկայացված հայցագնի ընդհանուր գումարը  (հազար դրամ)</t>
  </si>
  <si>
    <t>2877422.4</t>
  </si>
  <si>
    <t>598836314.9</t>
  </si>
  <si>
    <t>598458599.1</t>
  </si>
  <si>
    <t xml:space="preserve"> 1087 - 11002 </t>
  </si>
  <si>
    <t>ՀՀ դատախազության պահուստային ֆոնդ</t>
  </si>
  <si>
    <t xml:space="preserve"> ՀՀ դատախազության արդյունավետ գործունեության ապահովման նպատակով աշխատակիցների նպատակային խրախուսման, չկանխատեսված ծախսերի կատարման ապահովում </t>
  </si>
  <si>
    <t xml:space="preserve"> 1087 - 11006 </t>
  </si>
  <si>
    <t>Եվրոպական միության քրեական արդարադատության ոլորտում ՀՀ դատախազության ներկայացուցչի ապահովում</t>
  </si>
  <si>
    <t xml:space="preserve">  </t>
  </si>
  <si>
    <t xml:space="preserve"> Եվրոպական միության քրեական արդարադատության ոլորտում համագործակցության գործակալությունում ՀՀ դատախազության ներկայացուցչի ապահովում </t>
  </si>
  <si>
    <t xml:space="preserve"> 1144 </t>
  </si>
  <si>
    <t xml:space="preserve"> Մասնագիտական ուսուցում և որակավորման բարձրացում </t>
  </si>
  <si>
    <t xml:space="preserve"> 1144 - 11001 </t>
  </si>
  <si>
    <t>Մասնագիտական ուսուցման և որակավորման բարձրացման կազմակերպում</t>
  </si>
  <si>
    <t xml:space="preserve"> Փորձաքննություններ նշանակելու և ելակետային տվյալների ձեռքբերման իրավասություն ունեցող աշխատակիցների մասնագիտական վերապատրաստման որակավորման բարձրացման դասընթացներ </t>
  </si>
  <si>
    <t>Դասընթացների քանակ</t>
  </si>
  <si>
    <t>6</t>
  </si>
  <si>
    <t>Վերապատրաստվող ծառայողների թվաքանակ</t>
  </si>
  <si>
    <t>98</t>
  </si>
  <si>
    <t>180</t>
  </si>
  <si>
    <t>Վերապատրաստման դասընթացներում ընդգրկված թեմաների քանակը</t>
  </si>
  <si>
    <t>74</t>
  </si>
  <si>
    <t>Ուսուցման խմբերի քանակ</t>
  </si>
  <si>
    <t>3</t>
  </si>
  <si>
    <t>Ստուգարքի արդյունքում դրական գնահատական ստացողների տեսակարար կշիռը, տոկոս</t>
  </si>
  <si>
    <t>99</t>
  </si>
  <si>
    <t>Մեկ դասընթացի միջին տևողությունը, ժամ</t>
  </si>
  <si>
    <t>Մեկ ունկնդրի վերապատրաստման կամ պատրաստման միջին ծախսը՛ դրամ (հազար դրամ)</t>
  </si>
  <si>
    <t>60</t>
  </si>
  <si>
    <t>Հայաստանի Հանրապետության 2022-2024 թվականներիի փաստացի, 2025թվականի հաստատված և 2026-2028 թվականների պետական բյուջեով նախատեսվող առանձին եկամտատեսակների գծով տարեկան մուտքերի վերաբերյալ</t>
  </si>
  <si>
    <t>հազար դրամ</t>
  </si>
  <si>
    <t>Եկամտատեսակը</t>
  </si>
  <si>
    <t>Գանձման համար պատասխանատու պետական կառավարման մարմին(ներ)ը</t>
  </si>
  <si>
    <t>2022թ․ փաստ</t>
  </si>
  <si>
    <t>2023թ․ փաստ</t>
  </si>
  <si>
    <t>2024թ․ փաստ</t>
  </si>
  <si>
    <t>2025թ․ բյուջե</t>
  </si>
  <si>
    <t>2026թ․ նախագիծ</t>
  </si>
  <si>
    <t>2027թ․ նախագիծ</t>
  </si>
  <si>
    <t>2028թ․ նախագիծ</t>
  </si>
  <si>
    <t>Այլ եկամուտներ</t>
  </si>
  <si>
    <t>ՀՀ դատախազություն</t>
  </si>
  <si>
    <t>Իրավախախտումների համար գործադիր, դատական մարմինների կողմից կիրառվող պատժամիջոցներից մուտքեր</t>
  </si>
  <si>
    <t>Հավելված N 1.6.3</t>
  </si>
  <si>
    <t xml:space="preserve"> Հավելված N 1 </t>
  </si>
  <si>
    <t>Հավելված N 1.6.1</t>
  </si>
  <si>
    <t xml:space="preserve"> 1087 - 11004 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</si>
  <si>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</si>
  <si>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 xml:space="preserve"> 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 </t>
  </si>
  <si>
    <t xml:space="preserve"> Ծառայությունը մատուցողի անվանումը`  </t>
  </si>
  <si>
    <t xml:space="preserve"> 1087 - 11005 </t>
  </si>
  <si>
    <t>Արտասահմանյան պատվիրակությունների ընդունելություններ</t>
  </si>
  <si>
    <t xml:space="preserve"> Արտասահմանյան պատվիրակությունների ընդունելություններ </t>
  </si>
  <si>
    <t xml:space="preserve"> 1087 - 31001 </t>
  </si>
  <si>
    <t>Դատախազության տեխնիկական հագեցվածության բարելավում</t>
  </si>
  <si>
    <t xml:space="preserve"> Դատախազության աշխատանքային պայմանների բարելավման համար վարչական սարքավորումների ձեռքբերում </t>
  </si>
  <si>
    <t xml:space="preserve"> Պետական մարմինների կողմից օգտագործվող ոչ ֆինանսական ակտիվների հետ գործառնություններ </t>
  </si>
  <si>
    <t xml:space="preserve"> Ակտիվն օգտագործող կազմակերպության անվանումը` ՀՀ դատախազություն </t>
  </si>
  <si>
    <t xml:space="preserve"> Հավելված N 1.6.2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</si>
</sst>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#,##0.0;\(##,##0.0\);\-"/>
    <numFmt numFmtId="165" formatCode="_(* #,##0.0_);_(* \(#,##0.0\);_(* &quot;-&quot;??_);_(@_)"/>
    <numFmt numFmtId="166" formatCode="#,##0.0"/>
  </numFmts>
  <fonts count="35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name val="GHEA Grapalat"/>
      <family val="2"/>
    </font>
    <font>
      <b/>
      <sz val="10"/>
      <name val="GHEA Grapalat"/>
      <family val="2"/>
    </font>
    <font>
      <b/>
      <sz val="8"/>
      <name val="GHEA Grapalat"/>
      <family val="2"/>
    </font>
    <font>
      <i/>
      <sz val="8"/>
      <name val="GHEA Grapalat"/>
      <family val="2"/>
    </font>
    <font>
      <b/>
      <sz val="9"/>
      <name val="GHEA Grapalat"/>
      <family val="2"/>
    </font>
    <font>
      <sz val="10"/>
      <name val="GHEA Grapalat"/>
      <family val="2"/>
    </font>
    <font>
      <i/>
      <sz val="10"/>
      <name val="GHEA Grapalat"/>
      <family val="2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sz val="10"/>
      <color indexed="9"/>
      <name val="GHEA Grapalat"/>
      <family val="3"/>
    </font>
    <font>
      <i/>
      <sz val="10"/>
      <name val="GHEA Grapalat"/>
      <family val="3"/>
    </font>
    <font>
      <sz val="10"/>
      <name val="Arial"/>
      <family val="2"/>
    </font>
    <font>
      <sz val="10"/>
      <name val="Times Armenian"/>
      <family val="1"/>
    </font>
    <font>
      <sz val="9"/>
      <name val="GHEA Grapalat"/>
      <family val="2"/>
    </font>
    <font>
      <b/>
      <sz val="9"/>
      <name val="GHEA Grapalat"/>
      <family val="3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0">
    <xf numFmtId="0" fontId="0" fillId="0" borderId="0">
      <alignment horizontal="left" vertical="top" wrapText="1"/>
    </xf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164" fontId="19" fillId="0" borderId="0" applyFill="0" applyBorder="0" applyProtection="0">
      <alignment horizontal="right" vertical="top"/>
    </xf>
    <xf numFmtId="164" fontId="22" fillId="0" borderId="0" applyFill="0" applyBorder="0" applyProtection="0">
      <alignment horizontal="right" vertical="top"/>
    </xf>
    <xf numFmtId="164" fontId="21" fillId="0" borderId="0" applyFill="0" applyBorder="0" applyProtection="0">
      <alignment horizontal="right" vertical="top"/>
    </xf>
    <xf numFmtId="164" fontId="23" fillId="0" borderId="0" applyFill="0" applyBorder="0" applyProtection="0">
      <alignment horizontal="right" vertical="top"/>
    </xf>
    <xf numFmtId="43" fontId="19" fillId="0" borderId="0" applyFont="0" applyFill="0" applyBorder="0" applyAlignment="0" applyProtection="0"/>
    <xf numFmtId="0" fontId="1" fillId="0" borderId="0"/>
    <xf numFmtId="43" fontId="31" fillId="0" borderId="0" applyFont="0" applyFill="0" applyBorder="0" applyAlignment="0" applyProtection="0"/>
    <xf numFmtId="0" fontId="32" fillId="0" borderId="0"/>
  </cellStyleXfs>
  <cellXfs count="48">
    <xf numFmtId="0" fontId="0" fillId="0" borderId="0" xfId="0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24" fillId="0" borderId="10" xfId="0" applyFont="1" applyBorder="1">
      <alignment horizontal="left" vertical="top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0" fillId="0" borderId="10" xfId="44" applyNumberFormat="1" applyFont="1" applyBorder="1" applyAlignment="1">
      <alignment horizontal="right" vertical="top"/>
    </xf>
    <xf numFmtId="164" fontId="24" fillId="0" borderId="10" xfId="42" applyNumberFormat="1" applyFont="1" applyBorder="1" applyAlignment="1">
      <alignment horizontal="right" vertical="top"/>
    </xf>
    <xf numFmtId="0" fontId="25" fillId="0" borderId="10" xfId="0" applyFont="1" applyBorder="1" applyAlignment="1">
      <alignment horizontal="left" vertical="top" wrapText="1"/>
    </xf>
    <xf numFmtId="164" fontId="25" fillId="0" borderId="10" xfId="43" applyNumberFormat="1" applyFont="1" applyBorder="1" applyAlignment="1">
      <alignment horizontal="right" vertical="top"/>
    </xf>
    <xf numFmtId="0" fontId="20" fillId="0" borderId="10" xfId="0" applyFont="1" applyBorder="1" applyAlignment="1">
      <alignment horizontal="center" vertical="center" wrapText="1"/>
    </xf>
    <xf numFmtId="0" fontId="28" fillId="0" borderId="0" xfId="47" applyFont="1" applyFill="1" applyAlignment="1">
      <alignment vertical="center"/>
    </xf>
    <xf numFmtId="0" fontId="29" fillId="0" borderId="0" xfId="47" applyFont="1" applyFill="1" applyAlignment="1">
      <alignment vertical="center"/>
    </xf>
    <xf numFmtId="165" fontId="26" fillId="0" borderId="10" xfId="48" applyNumberFormat="1" applyFont="1" applyFill="1" applyBorder="1" applyAlignment="1">
      <alignment horizontal="center" vertical="center" wrapText="1"/>
    </xf>
    <xf numFmtId="0" fontId="28" fillId="0" borderId="0" xfId="47" applyFont="1" applyFill="1" applyAlignment="1">
      <alignment vertical="center" wrapText="1"/>
    </xf>
    <xf numFmtId="166" fontId="26" fillId="33" borderId="10" xfId="49" applyNumberFormat="1" applyFont="1" applyFill="1" applyBorder="1" applyAlignment="1">
      <alignment horizontal="left" vertical="center" wrapText="1"/>
    </xf>
    <xf numFmtId="165" fontId="26" fillId="33" borderId="10" xfId="49" applyNumberFormat="1" applyFont="1" applyFill="1" applyBorder="1" applyAlignment="1">
      <alignment horizontal="center" vertical="center" wrapText="1"/>
    </xf>
    <xf numFmtId="165" fontId="26" fillId="33" borderId="10" xfId="48" applyNumberFormat="1" applyFont="1" applyFill="1" applyBorder="1" applyAlignment="1">
      <alignment horizontal="right" vertical="center" wrapText="1"/>
    </xf>
    <xf numFmtId="166" fontId="28" fillId="33" borderId="10" xfId="49" applyNumberFormat="1" applyFont="1" applyFill="1" applyBorder="1" applyAlignment="1">
      <alignment horizontal="left" vertical="center" wrapText="1" indent="1"/>
    </xf>
    <xf numFmtId="166" fontId="28" fillId="33" borderId="10" xfId="49" applyNumberFormat="1" applyFont="1" applyFill="1" applyBorder="1" applyAlignment="1">
      <alignment horizontal="left" vertical="center" wrapText="1"/>
    </xf>
    <xf numFmtId="165" fontId="28" fillId="0" borderId="10" xfId="46" applyNumberFormat="1" applyFont="1" applyFill="1" applyBorder="1" applyAlignment="1">
      <alignment horizontal="right" vertical="center" wrapText="1"/>
    </xf>
    <xf numFmtId="165" fontId="26" fillId="33" borderId="10" xfId="46" applyNumberFormat="1" applyFont="1" applyFill="1" applyBorder="1" applyAlignment="1">
      <alignment horizontal="right" vertical="center" wrapText="1"/>
    </xf>
    <xf numFmtId="166" fontId="28" fillId="0" borderId="0" xfId="47" applyNumberFormat="1" applyFont="1" applyFill="1" applyAlignment="1">
      <alignment horizontal="left" vertical="center" wrapText="1"/>
    </xf>
    <xf numFmtId="0" fontId="26" fillId="0" borderId="10" xfId="47" applyFont="1" applyFill="1" applyBorder="1" applyAlignment="1">
      <alignment horizontal="centerContinuous" vertical="center"/>
    </xf>
    <xf numFmtId="0" fontId="27" fillId="0" borderId="10" xfId="47" applyFont="1" applyFill="1" applyBorder="1" applyAlignment="1">
      <alignment horizontal="centerContinuous" vertical="center" wrapText="1"/>
    </xf>
    <xf numFmtId="0" fontId="26" fillId="0" borderId="10" xfId="47" applyFont="1" applyFill="1" applyBorder="1" applyAlignment="1">
      <alignment horizontal="centerContinuous" vertical="center" wrapText="1"/>
    </xf>
    <xf numFmtId="0" fontId="26" fillId="0" borderId="10" xfId="0" applyFont="1" applyBorder="1" applyAlignment="1">
      <alignment horizontal="centerContinuous"/>
    </xf>
    <xf numFmtId="0" fontId="30" fillId="0" borderId="10" xfId="0" applyFont="1" applyBorder="1" applyAlignment="1">
      <alignment horizontal="right"/>
    </xf>
    <xf numFmtId="0" fontId="26" fillId="0" borderId="10" xfId="0" applyFont="1" applyBorder="1" applyAlignment="1">
      <alignment horizontal="center" vertical="top" wrapText="1"/>
    </xf>
    <xf numFmtId="0" fontId="20" fillId="0" borderId="10" xfId="0" applyFont="1" applyBorder="1" applyAlignment="1">
      <alignment horizontal="left" vertical="top" wrapText="1"/>
    </xf>
    <xf numFmtId="0" fontId="26" fillId="0" borderId="10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6" fillId="0" borderId="12" xfId="0" applyFont="1" applyBorder="1" applyAlignment="1">
      <alignment horizontal="center" vertical="top" wrapText="1"/>
    </xf>
    <xf numFmtId="0" fontId="26" fillId="0" borderId="13" xfId="0" applyFont="1" applyBorder="1" applyAlignment="1">
      <alignment horizontal="center" vertical="top" wrapText="1"/>
    </xf>
    <xf numFmtId="0" fontId="27" fillId="0" borderId="11" xfId="47" applyFont="1" applyFill="1" applyBorder="1" applyAlignment="1">
      <alignment horizontal="center" vertical="center"/>
    </xf>
    <xf numFmtId="0" fontId="27" fillId="0" borderId="12" xfId="47" applyFont="1" applyFill="1" applyBorder="1" applyAlignment="1">
      <alignment horizontal="center" vertical="center"/>
    </xf>
    <xf numFmtId="0" fontId="27" fillId="0" borderId="13" xfId="47" applyFont="1" applyFill="1" applyBorder="1" applyAlignment="1">
      <alignment horizontal="center" vertical="center"/>
    </xf>
    <xf numFmtId="0" fontId="23" fillId="0" borderId="10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/>
    </xf>
    <xf numFmtId="164" fontId="23" fillId="0" borderId="10" xfId="45" applyNumberFormat="1" applyFont="1" applyBorder="1" applyAlignment="1">
      <alignment horizontal="right" vertical="top"/>
    </xf>
    <xf numFmtId="0" fontId="0" fillId="0" borderId="10" xfId="0" applyBorder="1">
      <alignment horizontal="left" vertical="top" wrapText="1"/>
    </xf>
    <xf numFmtId="0" fontId="23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33" fillId="0" borderId="10" xfId="0" applyFont="1" applyBorder="1" applyAlignment="1">
      <alignment horizontal="left" vertical="top" wrapText="1"/>
    </xf>
    <xf numFmtId="0" fontId="33" fillId="0" borderId="10" xfId="0" applyFont="1" applyBorder="1" applyAlignment="1">
      <alignment horizontal="right" vertical="top" wrapText="1"/>
    </xf>
    <xf numFmtId="0" fontId="34" fillId="0" borderId="10" xfId="0" applyFont="1" applyBorder="1" applyAlignment="1">
      <alignment horizontal="center" vertical="top" wrapText="1"/>
    </xf>
  </cellXfs>
  <cellStyles count="50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" xfId="46" builtinId="3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19" xfId="47"/>
    <cellStyle name="Normal_01-05" xfId="49"/>
    <cellStyle name="Note" xfId="15" builtinId="10" customBuiltin="1"/>
    <cellStyle name="Output" xfId="10" builtinId="21" customBuiltin="1"/>
    <cellStyle name="SN_241" xfId="42"/>
    <cellStyle name="SN_b" xfId="44"/>
    <cellStyle name="SN_bDOC3" xfId="45"/>
    <cellStyle name="SN_it" xfId="43"/>
    <cellStyle name="Title" xfId="1" builtinId="15" customBuiltin="1"/>
    <cellStyle name="Total" xfId="17" builtinId="25" customBuiltin="1"/>
    <cellStyle name="Warning Text" xfId="14" builtinId="11" customBuiltin="1"/>
    <cellStyle name="Финансовый 2" xfId="4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8"/>
  <sheetViews>
    <sheetView tabSelected="1" workbookViewId="0">
      <selection activeCell="M2" sqref="M2"/>
    </sheetView>
  </sheetViews>
  <sheetFormatPr defaultRowHeight="12.75" x14ac:dyDescent="0.25"/>
  <cols>
    <col min="1" max="2" width="8.5703125" customWidth="1"/>
    <col min="3" max="3" width="66.7109375" style="1" customWidth="1"/>
    <col min="4" max="4" width="21.140625" style="1" customWidth="1"/>
  </cols>
  <sheetData>
    <row r="1" spans="1:4" ht="15" customHeight="1" x14ac:dyDescent="0.25">
      <c r="A1" s="30" t="s">
        <v>193</v>
      </c>
      <c r="B1" s="31"/>
      <c r="C1" s="31"/>
      <c r="D1" s="32" t="s">
        <v>192</v>
      </c>
    </row>
    <row r="2" spans="1:4" ht="50.1" customHeight="1" x14ac:dyDescent="0.25">
      <c r="A2" s="29" t="s">
        <v>0</v>
      </c>
      <c r="B2" s="29"/>
      <c r="C2" s="29"/>
      <c r="D2" s="29"/>
    </row>
    <row r="3" spans="1:4" ht="14.25" x14ac:dyDescent="0.25">
      <c r="A3" s="29" t="s">
        <v>1</v>
      </c>
      <c r="B3" s="29"/>
      <c r="C3" s="29" t="s">
        <v>2</v>
      </c>
      <c r="D3" s="29" t="s">
        <v>3</v>
      </c>
    </row>
    <row r="4" spans="1:4" ht="42.75" x14ac:dyDescent="0.25">
      <c r="A4" s="27" t="s">
        <v>4</v>
      </c>
      <c r="B4" s="27" t="s">
        <v>5</v>
      </c>
      <c r="C4" s="29"/>
      <c r="D4" s="29"/>
    </row>
    <row r="5" spans="1:4" ht="14.25" x14ac:dyDescent="0.25">
      <c r="A5" s="2"/>
      <c r="B5" s="2"/>
      <c r="C5" s="28" t="s">
        <v>6</v>
      </c>
      <c r="D5" s="5">
        <v>10637160.1</v>
      </c>
    </row>
    <row r="6" spans="1:4" ht="13.5" x14ac:dyDescent="0.25">
      <c r="A6" s="2"/>
      <c r="B6" s="2"/>
      <c r="C6" s="3" t="s">
        <v>7</v>
      </c>
      <c r="D6" s="3"/>
    </row>
    <row r="7" spans="1:4" ht="13.5" x14ac:dyDescent="0.25">
      <c r="A7" s="4" t="s">
        <v>8</v>
      </c>
      <c r="B7" s="2"/>
      <c r="C7" s="3" t="s">
        <v>9</v>
      </c>
      <c r="D7" s="6">
        <v>610968.30000000005</v>
      </c>
    </row>
    <row r="8" spans="1:4" ht="13.5" x14ac:dyDescent="0.25">
      <c r="A8" s="2"/>
      <c r="B8" s="2"/>
      <c r="C8" s="3" t="s">
        <v>7</v>
      </c>
      <c r="D8" s="3"/>
    </row>
    <row r="9" spans="1:4" ht="13.5" x14ac:dyDescent="0.25">
      <c r="A9" s="2"/>
      <c r="B9" s="4" t="s">
        <v>10</v>
      </c>
      <c r="C9" s="3" t="s">
        <v>11</v>
      </c>
      <c r="D9" s="6">
        <v>610968.30000000005</v>
      </c>
    </row>
    <row r="10" spans="1:4" ht="13.5" x14ac:dyDescent="0.25">
      <c r="A10" s="2"/>
      <c r="B10" s="2"/>
      <c r="C10" s="3" t="s">
        <v>12</v>
      </c>
      <c r="D10" s="3"/>
    </row>
    <row r="11" spans="1:4" ht="13.5" x14ac:dyDescent="0.25">
      <c r="A11" s="2"/>
      <c r="B11" s="2"/>
      <c r="C11" s="7" t="s">
        <v>6</v>
      </c>
      <c r="D11" s="8">
        <v>610968.30000000005</v>
      </c>
    </row>
    <row r="12" spans="1:4" ht="27" x14ac:dyDescent="0.25">
      <c r="A12" s="2"/>
      <c r="B12" s="2"/>
      <c r="C12" s="3" t="s">
        <v>13</v>
      </c>
      <c r="D12" s="3"/>
    </row>
    <row r="13" spans="1:4" ht="13.5" x14ac:dyDescent="0.25">
      <c r="A13" s="2"/>
      <c r="B13" s="2"/>
      <c r="C13" s="3" t="s">
        <v>14</v>
      </c>
      <c r="D13" s="6">
        <v>610968.30000000005</v>
      </c>
    </row>
    <row r="14" spans="1:4" ht="13.5" x14ac:dyDescent="0.25">
      <c r="A14" s="2"/>
      <c r="B14" s="2"/>
      <c r="C14" s="3" t="s">
        <v>15</v>
      </c>
      <c r="D14" s="6">
        <v>610968.30000000005</v>
      </c>
    </row>
    <row r="15" spans="1:4" ht="13.5" x14ac:dyDescent="0.25">
      <c r="A15" s="2"/>
      <c r="B15" s="2"/>
      <c r="C15" s="3" t="s">
        <v>16</v>
      </c>
      <c r="D15" s="6">
        <v>610968.30000000005</v>
      </c>
    </row>
    <row r="16" spans="1:4" ht="13.5" x14ac:dyDescent="0.25">
      <c r="A16" s="2"/>
      <c r="B16" s="2"/>
      <c r="C16" s="3" t="s">
        <v>17</v>
      </c>
      <c r="D16" s="6">
        <v>610968.30000000005</v>
      </c>
    </row>
    <row r="17" spans="1:4" ht="13.5" x14ac:dyDescent="0.25">
      <c r="A17" s="2"/>
      <c r="B17" s="2"/>
      <c r="C17" s="3" t="s">
        <v>18</v>
      </c>
      <c r="D17" s="6">
        <v>610968.30000000005</v>
      </c>
    </row>
    <row r="18" spans="1:4" ht="13.5" x14ac:dyDescent="0.25">
      <c r="A18" s="4" t="s">
        <v>19</v>
      </c>
      <c r="B18" s="2"/>
      <c r="C18" s="3" t="s">
        <v>20</v>
      </c>
      <c r="D18" s="6">
        <v>10020311.800000001</v>
      </c>
    </row>
    <row r="19" spans="1:4" ht="13.5" x14ac:dyDescent="0.25">
      <c r="A19" s="2"/>
      <c r="B19" s="2"/>
      <c r="C19" s="3" t="s">
        <v>7</v>
      </c>
      <c r="D19" s="3"/>
    </row>
    <row r="20" spans="1:4" ht="27" x14ac:dyDescent="0.25">
      <c r="A20" s="2"/>
      <c r="B20" s="4" t="s">
        <v>10</v>
      </c>
      <c r="C20" s="3" t="s">
        <v>21</v>
      </c>
      <c r="D20" s="6">
        <v>9730252</v>
      </c>
    </row>
    <row r="21" spans="1:4" ht="13.5" x14ac:dyDescent="0.25">
      <c r="A21" s="2"/>
      <c r="B21" s="2"/>
      <c r="C21" s="3" t="s">
        <v>12</v>
      </c>
      <c r="D21" s="3"/>
    </row>
    <row r="22" spans="1:4" ht="13.5" x14ac:dyDescent="0.25">
      <c r="A22" s="2"/>
      <c r="B22" s="2"/>
      <c r="C22" s="7" t="s">
        <v>6</v>
      </c>
      <c r="D22" s="8">
        <v>9730252</v>
      </c>
    </row>
    <row r="23" spans="1:4" ht="27" x14ac:dyDescent="0.25">
      <c r="A23" s="2"/>
      <c r="B23" s="2"/>
      <c r="C23" s="3" t="s">
        <v>13</v>
      </c>
      <c r="D23" s="3"/>
    </row>
    <row r="24" spans="1:4" ht="13.5" x14ac:dyDescent="0.25">
      <c r="A24" s="2"/>
      <c r="B24" s="2"/>
      <c r="C24" s="3" t="s">
        <v>14</v>
      </c>
      <c r="D24" s="6">
        <v>9730252</v>
      </c>
    </row>
    <row r="25" spans="1:4" ht="13.5" x14ac:dyDescent="0.25">
      <c r="A25" s="2"/>
      <c r="B25" s="2"/>
      <c r="C25" s="3" t="s">
        <v>15</v>
      </c>
      <c r="D25" s="6">
        <v>9730252</v>
      </c>
    </row>
    <row r="26" spans="1:4" ht="13.5" x14ac:dyDescent="0.25">
      <c r="A26" s="2"/>
      <c r="B26" s="2"/>
      <c r="C26" s="3" t="s">
        <v>22</v>
      </c>
      <c r="D26" s="6">
        <v>8398060.3000000007</v>
      </c>
    </row>
    <row r="27" spans="1:4" ht="13.5" x14ac:dyDescent="0.25">
      <c r="A27" s="2"/>
      <c r="B27" s="2"/>
      <c r="C27" s="3" t="s">
        <v>23</v>
      </c>
      <c r="D27" s="6">
        <v>8398060.3000000007</v>
      </c>
    </row>
    <row r="28" spans="1:4" ht="13.5" x14ac:dyDescent="0.25">
      <c r="A28" s="2"/>
      <c r="B28" s="2"/>
      <c r="C28" s="3" t="s">
        <v>24</v>
      </c>
      <c r="D28" s="6">
        <v>8237455.2000000002</v>
      </c>
    </row>
    <row r="29" spans="1:4" ht="13.5" x14ac:dyDescent="0.25">
      <c r="A29" s="2"/>
      <c r="B29" s="2"/>
      <c r="C29" s="3" t="s">
        <v>25</v>
      </c>
      <c r="D29" s="6">
        <v>89234.6</v>
      </c>
    </row>
    <row r="30" spans="1:4" ht="27" x14ac:dyDescent="0.25">
      <c r="A30" s="2"/>
      <c r="B30" s="2"/>
      <c r="C30" s="3" t="s">
        <v>26</v>
      </c>
      <c r="D30" s="6">
        <v>71370.5</v>
      </c>
    </row>
    <row r="31" spans="1:4" ht="13.5" x14ac:dyDescent="0.25">
      <c r="A31" s="2"/>
      <c r="B31" s="2"/>
      <c r="C31" s="3" t="s">
        <v>16</v>
      </c>
      <c r="D31" s="6">
        <v>1307357.7</v>
      </c>
    </row>
    <row r="32" spans="1:4" ht="13.5" x14ac:dyDescent="0.25">
      <c r="A32" s="2"/>
      <c r="B32" s="2"/>
      <c r="C32" s="3" t="s">
        <v>27</v>
      </c>
      <c r="D32" s="6">
        <v>763104.5</v>
      </c>
    </row>
    <row r="33" spans="1:4" ht="13.5" x14ac:dyDescent="0.25">
      <c r="A33" s="2"/>
      <c r="B33" s="2"/>
      <c r="C33" s="3" t="s">
        <v>28</v>
      </c>
      <c r="D33" s="6">
        <v>116800.5</v>
      </c>
    </row>
    <row r="34" spans="1:4" ht="13.5" x14ac:dyDescent="0.25">
      <c r="A34" s="2"/>
      <c r="B34" s="2"/>
      <c r="C34" s="3" t="s">
        <v>29</v>
      </c>
      <c r="D34" s="6">
        <v>6800</v>
      </c>
    </row>
    <row r="35" spans="1:4" ht="13.5" x14ac:dyDescent="0.25">
      <c r="A35" s="2"/>
      <c r="B35" s="2"/>
      <c r="C35" s="3" t="s">
        <v>30</v>
      </c>
      <c r="D35" s="6">
        <v>54000</v>
      </c>
    </row>
    <row r="36" spans="1:4" ht="13.5" x14ac:dyDescent="0.25">
      <c r="A36" s="2"/>
      <c r="B36" s="2"/>
      <c r="C36" s="3" t="s">
        <v>31</v>
      </c>
      <c r="D36" s="6">
        <v>585504</v>
      </c>
    </row>
    <row r="37" spans="1:4" ht="13.5" x14ac:dyDescent="0.25">
      <c r="A37" s="2"/>
      <c r="B37" s="2"/>
      <c r="C37" s="3" t="s">
        <v>32</v>
      </c>
      <c r="D37" s="6">
        <v>28400</v>
      </c>
    </row>
    <row r="38" spans="1:4" ht="13.5" x14ac:dyDescent="0.25">
      <c r="A38" s="2"/>
      <c r="B38" s="2"/>
      <c r="C38" s="3" t="s">
        <v>33</v>
      </c>
      <c r="D38" s="6">
        <v>14400</v>
      </c>
    </row>
    <row r="39" spans="1:4" ht="13.5" x14ac:dyDescent="0.25">
      <c r="A39" s="2"/>
      <c r="B39" s="2"/>
      <c r="C39" s="3" t="s">
        <v>34</v>
      </c>
      <c r="D39" s="6">
        <v>14000</v>
      </c>
    </row>
    <row r="40" spans="1:4" ht="13.5" x14ac:dyDescent="0.25">
      <c r="A40" s="2"/>
      <c r="B40" s="2"/>
      <c r="C40" s="3" t="s">
        <v>17</v>
      </c>
      <c r="D40" s="6">
        <v>308200</v>
      </c>
    </row>
    <row r="41" spans="1:4" ht="13.5" x14ac:dyDescent="0.25">
      <c r="A41" s="2"/>
      <c r="B41" s="2"/>
      <c r="C41" s="3" t="s">
        <v>35</v>
      </c>
      <c r="D41" s="6">
        <v>15000</v>
      </c>
    </row>
    <row r="42" spans="1:4" ht="13.5" x14ac:dyDescent="0.25">
      <c r="A42" s="2"/>
      <c r="B42" s="2"/>
      <c r="C42" s="3" t="s">
        <v>36</v>
      </c>
      <c r="D42" s="6">
        <v>224000</v>
      </c>
    </row>
    <row r="43" spans="1:4" ht="13.5" x14ac:dyDescent="0.25">
      <c r="A43" s="2"/>
      <c r="B43" s="2"/>
      <c r="C43" s="3" t="s">
        <v>37</v>
      </c>
      <c r="D43" s="6">
        <v>1400</v>
      </c>
    </row>
    <row r="44" spans="1:4" ht="13.5" x14ac:dyDescent="0.25">
      <c r="A44" s="2"/>
      <c r="B44" s="2"/>
      <c r="C44" s="3" t="s">
        <v>38</v>
      </c>
      <c r="D44" s="6">
        <v>6800</v>
      </c>
    </row>
    <row r="45" spans="1:4" ht="13.5" x14ac:dyDescent="0.25">
      <c r="A45" s="2"/>
      <c r="B45" s="2"/>
      <c r="C45" s="3" t="s">
        <v>18</v>
      </c>
      <c r="D45" s="6">
        <v>45000</v>
      </c>
    </row>
    <row r="46" spans="1:4" ht="13.5" x14ac:dyDescent="0.25">
      <c r="A46" s="2"/>
      <c r="B46" s="2"/>
      <c r="C46" s="3" t="s">
        <v>39</v>
      </c>
      <c r="D46" s="6">
        <v>12000</v>
      </c>
    </row>
    <row r="47" spans="1:4" ht="13.5" x14ac:dyDescent="0.25">
      <c r="A47" s="2"/>
      <c r="B47" s="2"/>
      <c r="C47" s="3" t="s">
        <v>40</v>
      </c>
      <c r="D47" s="6">
        <v>4000</v>
      </c>
    </row>
    <row r="48" spans="1:4" ht="13.5" x14ac:dyDescent="0.25">
      <c r="A48" s="2"/>
      <c r="B48" s="2"/>
      <c r="C48" s="3" t="s">
        <v>41</v>
      </c>
      <c r="D48" s="6">
        <v>3500</v>
      </c>
    </row>
    <row r="49" spans="1:4" ht="13.5" x14ac:dyDescent="0.25">
      <c r="A49" s="2"/>
      <c r="B49" s="2"/>
      <c r="C49" s="3" t="s">
        <v>42</v>
      </c>
      <c r="D49" s="6">
        <v>3500</v>
      </c>
    </row>
    <row r="50" spans="1:4" ht="13.5" x14ac:dyDescent="0.25">
      <c r="A50" s="2"/>
      <c r="B50" s="2"/>
      <c r="C50" s="3" t="s">
        <v>43</v>
      </c>
      <c r="D50" s="6">
        <v>23853.200000000001</v>
      </c>
    </row>
    <row r="51" spans="1:4" ht="13.5" x14ac:dyDescent="0.25">
      <c r="A51" s="2"/>
      <c r="B51" s="2"/>
      <c r="C51" s="3" t="s">
        <v>44</v>
      </c>
      <c r="D51" s="6">
        <v>18853.2</v>
      </c>
    </row>
    <row r="52" spans="1:4" ht="13.5" x14ac:dyDescent="0.25">
      <c r="A52" s="2"/>
      <c r="B52" s="2"/>
      <c r="C52" s="3" t="s">
        <v>45</v>
      </c>
      <c r="D52" s="6">
        <v>5000</v>
      </c>
    </row>
    <row r="53" spans="1:4" ht="13.5" x14ac:dyDescent="0.25">
      <c r="A53" s="2"/>
      <c r="B53" s="2"/>
      <c r="C53" s="3" t="s">
        <v>46</v>
      </c>
      <c r="D53" s="6">
        <v>180300</v>
      </c>
    </row>
    <row r="54" spans="1:4" ht="13.5" x14ac:dyDescent="0.25">
      <c r="A54" s="2"/>
      <c r="B54" s="2"/>
      <c r="C54" s="3" t="s">
        <v>47</v>
      </c>
      <c r="D54" s="6">
        <v>70900</v>
      </c>
    </row>
    <row r="55" spans="1:4" ht="13.5" x14ac:dyDescent="0.25">
      <c r="A55" s="2"/>
      <c r="B55" s="2"/>
      <c r="C55" s="3" t="s">
        <v>48</v>
      </c>
      <c r="D55" s="6">
        <v>102000</v>
      </c>
    </row>
    <row r="56" spans="1:4" ht="13.5" x14ac:dyDescent="0.25">
      <c r="A56" s="2"/>
      <c r="B56" s="2"/>
      <c r="C56" s="3" t="s">
        <v>49</v>
      </c>
      <c r="D56" s="6">
        <v>7400</v>
      </c>
    </row>
    <row r="57" spans="1:4" ht="13.5" x14ac:dyDescent="0.25">
      <c r="A57" s="2"/>
      <c r="B57" s="2"/>
      <c r="C57" s="3" t="s">
        <v>50</v>
      </c>
      <c r="D57" s="6">
        <v>20234</v>
      </c>
    </row>
    <row r="58" spans="1:4" ht="27" x14ac:dyDescent="0.25">
      <c r="A58" s="2"/>
      <c r="B58" s="2"/>
      <c r="C58" s="3" t="s">
        <v>51</v>
      </c>
      <c r="D58" s="6">
        <v>20234</v>
      </c>
    </row>
    <row r="59" spans="1:4" ht="13.5" x14ac:dyDescent="0.25">
      <c r="A59" s="2"/>
      <c r="B59" s="2"/>
      <c r="C59" s="3" t="s">
        <v>52</v>
      </c>
      <c r="D59" s="6">
        <v>20234</v>
      </c>
    </row>
    <row r="60" spans="1:4" ht="13.5" x14ac:dyDescent="0.25">
      <c r="A60" s="2"/>
      <c r="B60" s="2"/>
      <c r="C60" s="3" t="s">
        <v>53</v>
      </c>
      <c r="D60" s="6">
        <v>4600</v>
      </c>
    </row>
    <row r="61" spans="1:4" ht="27" x14ac:dyDescent="0.25">
      <c r="A61" s="2"/>
      <c r="B61" s="2"/>
      <c r="C61" s="3" t="s">
        <v>54</v>
      </c>
      <c r="D61" s="6">
        <v>4600</v>
      </c>
    </row>
    <row r="62" spans="1:4" ht="13.5" x14ac:dyDescent="0.25">
      <c r="A62" s="2"/>
      <c r="B62" s="4" t="s">
        <v>55</v>
      </c>
      <c r="C62" s="3" t="s">
        <v>56</v>
      </c>
      <c r="D62" s="6">
        <v>208571.8</v>
      </c>
    </row>
    <row r="63" spans="1:4" ht="13.5" x14ac:dyDescent="0.25">
      <c r="A63" s="2"/>
      <c r="B63" s="2"/>
      <c r="C63" s="3" t="s">
        <v>12</v>
      </c>
      <c r="D63" s="3"/>
    </row>
    <row r="64" spans="1:4" ht="13.5" x14ac:dyDescent="0.25">
      <c r="A64" s="2"/>
      <c r="B64" s="2"/>
      <c r="C64" s="7" t="s">
        <v>6</v>
      </c>
      <c r="D64" s="8">
        <v>208571.8</v>
      </c>
    </row>
    <row r="65" spans="1:4" ht="27" x14ac:dyDescent="0.25">
      <c r="A65" s="2"/>
      <c r="B65" s="2"/>
      <c r="C65" s="3" t="s">
        <v>13</v>
      </c>
      <c r="D65" s="3"/>
    </row>
    <row r="66" spans="1:4" ht="13.5" x14ac:dyDescent="0.25">
      <c r="A66" s="2"/>
      <c r="B66" s="2"/>
      <c r="C66" s="3" t="s">
        <v>14</v>
      </c>
      <c r="D66" s="6">
        <v>208571.8</v>
      </c>
    </row>
    <row r="67" spans="1:4" ht="13.5" x14ac:dyDescent="0.25">
      <c r="A67" s="2"/>
      <c r="B67" s="2"/>
      <c r="C67" s="3" t="s">
        <v>15</v>
      </c>
      <c r="D67" s="6">
        <v>208571.8</v>
      </c>
    </row>
    <row r="68" spans="1:4" ht="13.5" x14ac:dyDescent="0.25">
      <c r="A68" s="2"/>
      <c r="B68" s="2"/>
      <c r="C68" s="3" t="s">
        <v>53</v>
      </c>
      <c r="D68" s="6">
        <v>208571.8</v>
      </c>
    </row>
    <row r="69" spans="1:4" ht="13.5" x14ac:dyDescent="0.25">
      <c r="A69" s="2"/>
      <c r="B69" s="2"/>
      <c r="C69" s="3" t="s">
        <v>57</v>
      </c>
      <c r="D69" s="6">
        <v>208571.8</v>
      </c>
    </row>
    <row r="70" spans="1:4" ht="27" x14ac:dyDescent="0.25">
      <c r="A70" s="2"/>
      <c r="B70" s="4" t="s">
        <v>58</v>
      </c>
      <c r="C70" s="3" t="s">
        <v>59</v>
      </c>
      <c r="D70" s="6">
        <v>81488</v>
      </c>
    </row>
    <row r="71" spans="1:4" ht="13.5" x14ac:dyDescent="0.25">
      <c r="A71" s="2"/>
      <c r="B71" s="2"/>
      <c r="C71" s="3" t="s">
        <v>12</v>
      </c>
      <c r="D71" s="3"/>
    </row>
    <row r="72" spans="1:4" ht="13.5" x14ac:dyDescent="0.25">
      <c r="A72" s="2"/>
      <c r="B72" s="2"/>
      <c r="C72" s="7" t="s">
        <v>6</v>
      </c>
      <c r="D72" s="8">
        <v>81488</v>
      </c>
    </row>
    <row r="73" spans="1:4" ht="27" x14ac:dyDescent="0.25">
      <c r="A73" s="2"/>
      <c r="B73" s="2"/>
      <c r="C73" s="3" t="s">
        <v>13</v>
      </c>
      <c r="D73" s="3"/>
    </row>
    <row r="74" spans="1:4" ht="13.5" x14ac:dyDescent="0.25">
      <c r="A74" s="2"/>
      <c r="B74" s="2"/>
      <c r="C74" s="3" t="s">
        <v>14</v>
      </c>
      <c r="D74" s="6">
        <v>81488</v>
      </c>
    </row>
    <row r="75" spans="1:4" ht="13.5" x14ac:dyDescent="0.25">
      <c r="A75" s="2"/>
      <c r="B75" s="2"/>
      <c r="C75" s="3" t="s">
        <v>15</v>
      </c>
      <c r="D75" s="6">
        <v>81488</v>
      </c>
    </row>
    <row r="76" spans="1:4" ht="13.5" x14ac:dyDescent="0.25">
      <c r="A76" s="2"/>
      <c r="B76" s="2"/>
      <c r="C76" s="3" t="s">
        <v>53</v>
      </c>
      <c r="D76" s="6">
        <v>81488</v>
      </c>
    </row>
    <row r="77" spans="1:4" ht="13.5" x14ac:dyDescent="0.25">
      <c r="A77" s="2"/>
      <c r="B77" s="2"/>
      <c r="C77" s="3" t="s">
        <v>57</v>
      </c>
      <c r="D77" s="6">
        <v>81488</v>
      </c>
    </row>
    <row r="78" spans="1:4" ht="13.5" x14ac:dyDescent="0.25">
      <c r="A78" s="4" t="s">
        <v>60</v>
      </c>
      <c r="B78" s="2"/>
      <c r="C78" s="3" t="s">
        <v>61</v>
      </c>
      <c r="D78" s="6">
        <v>5880</v>
      </c>
    </row>
    <row r="79" spans="1:4" ht="13.5" x14ac:dyDescent="0.25">
      <c r="A79" s="2"/>
      <c r="B79" s="2"/>
      <c r="C79" s="3" t="s">
        <v>7</v>
      </c>
      <c r="D79" s="3"/>
    </row>
    <row r="80" spans="1:4" ht="27" x14ac:dyDescent="0.25">
      <c r="A80" s="2"/>
      <c r="B80" s="4" t="s">
        <v>10</v>
      </c>
      <c r="C80" s="3" t="s">
        <v>62</v>
      </c>
      <c r="D80" s="6">
        <v>5880</v>
      </c>
    </row>
    <row r="81" spans="1:4" ht="13.5" x14ac:dyDescent="0.25">
      <c r="A81" s="2"/>
      <c r="B81" s="2"/>
      <c r="C81" s="3" t="s">
        <v>12</v>
      </c>
      <c r="D81" s="3"/>
    </row>
    <row r="82" spans="1:4" ht="13.5" x14ac:dyDescent="0.25">
      <c r="A82" s="2"/>
      <c r="B82" s="2"/>
      <c r="C82" s="7" t="s">
        <v>6</v>
      </c>
      <c r="D82" s="8">
        <v>5880</v>
      </c>
    </row>
    <row r="83" spans="1:4" ht="27" x14ac:dyDescent="0.25">
      <c r="A83" s="2"/>
      <c r="B83" s="2"/>
      <c r="C83" s="3" t="s">
        <v>13</v>
      </c>
      <c r="D83" s="3"/>
    </row>
    <row r="84" spans="1:4" ht="13.5" x14ac:dyDescent="0.25">
      <c r="A84" s="2"/>
      <c r="B84" s="2"/>
      <c r="C84" s="3" t="s">
        <v>14</v>
      </c>
      <c r="D84" s="6">
        <v>5880</v>
      </c>
    </row>
    <row r="85" spans="1:4" ht="13.5" x14ac:dyDescent="0.25">
      <c r="A85" s="2"/>
      <c r="B85" s="2"/>
      <c r="C85" s="3" t="s">
        <v>15</v>
      </c>
      <c r="D85" s="6">
        <v>5880</v>
      </c>
    </row>
    <row r="86" spans="1:4" ht="13.5" x14ac:dyDescent="0.25">
      <c r="A86" s="2"/>
      <c r="B86" s="2"/>
      <c r="C86" s="3" t="s">
        <v>16</v>
      </c>
      <c r="D86" s="6">
        <v>5880</v>
      </c>
    </row>
    <row r="87" spans="1:4" ht="13.5" x14ac:dyDescent="0.25">
      <c r="A87" s="2"/>
      <c r="B87" s="2"/>
      <c r="C87" s="3" t="s">
        <v>17</v>
      </c>
      <c r="D87" s="6">
        <v>5880</v>
      </c>
    </row>
    <row r="88" spans="1:4" ht="13.5" x14ac:dyDescent="0.25">
      <c r="A88" s="2"/>
      <c r="B88" s="2"/>
      <c r="C88" s="3" t="s">
        <v>40</v>
      </c>
      <c r="D88" s="6">
        <v>5880</v>
      </c>
    </row>
  </sheetData>
  <mergeCells count="5">
    <mergeCell ref="A2:D2"/>
    <mergeCell ref="A3:B3"/>
    <mergeCell ref="C3:C4"/>
    <mergeCell ref="D3:D4"/>
    <mergeCell ref="A1:D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workbookViewId="0">
      <pane ySplit="4" topLeftCell="A5" activePane="bottomLeft" state="frozen"/>
      <selection pane="bottomLeft" activeCell="P56" sqref="P56"/>
    </sheetView>
  </sheetViews>
  <sheetFormatPr defaultRowHeight="12.75" x14ac:dyDescent="0.25"/>
  <cols>
    <col min="1" max="1" width="5.7109375" customWidth="1"/>
    <col min="2" max="2" width="8.5703125" customWidth="1"/>
    <col min="3" max="3" width="8.5703125" style="1" customWidth="1"/>
    <col min="4" max="4" width="13.28515625" style="1" customWidth="1"/>
    <col min="5" max="5" width="9.5703125" style="1" customWidth="1"/>
    <col min="6" max="6" width="11.42578125" style="1" customWidth="1"/>
    <col min="7" max="7" width="9.5703125" style="1" customWidth="1"/>
    <col min="8" max="8" width="14.28515625" style="1" customWidth="1"/>
    <col min="9" max="9" width="51.42578125" style="1" customWidth="1"/>
    <col min="10" max="13" width="15.28515625" customWidth="1"/>
  </cols>
  <sheetData>
    <row r="1" spans="1:13" ht="15" customHeight="1" x14ac:dyDescent="0.25">
      <c r="A1" s="29" t="s">
        <v>206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50.1" customHeight="1" x14ac:dyDescent="0.25">
      <c r="A2" s="47" t="s">
        <v>63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</row>
    <row r="3" spans="1:13" ht="14.1" customHeight="1" x14ac:dyDescent="0.25">
      <c r="A3" s="36" t="s">
        <v>64</v>
      </c>
      <c r="B3" s="37" t="s">
        <v>65</v>
      </c>
      <c r="C3" s="37"/>
      <c r="D3" s="37" t="s">
        <v>66</v>
      </c>
      <c r="E3" s="37"/>
      <c r="F3" s="37"/>
      <c r="G3" s="37"/>
      <c r="H3" s="37" t="s">
        <v>67</v>
      </c>
      <c r="I3" s="37" t="s">
        <v>68</v>
      </c>
      <c r="J3" s="37" t="s">
        <v>69</v>
      </c>
      <c r="K3" s="37"/>
      <c r="L3" s="37"/>
      <c r="M3" s="37"/>
    </row>
    <row r="4" spans="1:13" ht="84.95" customHeight="1" x14ac:dyDescent="0.25">
      <c r="A4" s="36"/>
      <c r="B4" s="38" t="s">
        <v>70</v>
      </c>
      <c r="C4" s="38" t="s">
        <v>71</v>
      </c>
      <c r="D4" s="38" t="s">
        <v>70</v>
      </c>
      <c r="E4" s="38" t="s">
        <v>71</v>
      </c>
      <c r="F4" s="38" t="s">
        <v>72</v>
      </c>
      <c r="G4" s="38" t="s">
        <v>73</v>
      </c>
      <c r="H4" s="37"/>
      <c r="I4" s="37"/>
      <c r="J4" s="38" t="s">
        <v>74</v>
      </c>
      <c r="K4" s="38" t="s">
        <v>75</v>
      </c>
      <c r="L4" s="38" t="s">
        <v>76</v>
      </c>
      <c r="M4" s="38" t="s">
        <v>77</v>
      </c>
    </row>
    <row r="5" spans="1:13" ht="30" customHeight="1" x14ac:dyDescent="0.25">
      <c r="A5" s="39" t="s">
        <v>78</v>
      </c>
      <c r="B5" s="39"/>
      <c r="C5" s="39"/>
      <c r="D5" s="39"/>
      <c r="E5" s="39"/>
      <c r="F5" s="39"/>
      <c r="G5" s="39"/>
      <c r="H5" s="39"/>
      <c r="I5" s="39"/>
      <c r="J5" s="40">
        <v>10377495.199999999</v>
      </c>
      <c r="K5" s="40">
        <v>9926494.9000000004</v>
      </c>
      <c r="L5" s="40">
        <v>10637160.1</v>
      </c>
      <c r="M5" s="41"/>
    </row>
    <row r="6" spans="1:13" ht="30" customHeight="1" x14ac:dyDescent="0.25">
      <c r="A6" s="41"/>
      <c r="B6" s="42" t="s">
        <v>79</v>
      </c>
      <c r="C6" s="43" t="s">
        <v>80</v>
      </c>
      <c r="D6" s="43"/>
      <c r="E6" s="43"/>
      <c r="F6" s="43"/>
      <c r="G6" s="43"/>
      <c r="H6" s="43"/>
      <c r="I6" s="43"/>
      <c r="J6" s="40">
        <v>872806.5</v>
      </c>
      <c r="K6" s="40">
        <v>610968.30000000005</v>
      </c>
      <c r="L6" s="40">
        <v>610968.30000000005</v>
      </c>
      <c r="M6" s="41"/>
    </row>
    <row r="7" spans="1:13" ht="30" customHeight="1" x14ac:dyDescent="0.25">
      <c r="A7" s="41"/>
      <c r="B7" s="41"/>
      <c r="C7" s="44"/>
      <c r="D7" s="42" t="s">
        <v>81</v>
      </c>
      <c r="E7" s="43" t="s">
        <v>82</v>
      </c>
      <c r="F7" s="43"/>
      <c r="G7" s="43"/>
      <c r="H7" s="43"/>
      <c r="I7" s="43"/>
      <c r="J7" s="40">
        <v>872806.5</v>
      </c>
      <c r="K7" s="40">
        <v>610968.30000000005</v>
      </c>
      <c r="L7" s="40">
        <v>610968.30000000005</v>
      </c>
      <c r="M7" s="41"/>
    </row>
    <row r="8" spans="1:13" ht="30" customHeight="1" x14ac:dyDescent="0.25">
      <c r="A8" s="41"/>
      <c r="B8" s="41"/>
      <c r="C8" s="44"/>
      <c r="D8" s="44"/>
      <c r="E8" s="44"/>
      <c r="F8" s="43" t="s">
        <v>83</v>
      </c>
      <c r="G8" s="43"/>
      <c r="H8" s="43"/>
      <c r="I8" s="43"/>
      <c r="J8" s="43"/>
      <c r="K8" s="43"/>
      <c r="L8" s="43"/>
      <c r="M8" s="43"/>
    </row>
    <row r="9" spans="1:13" ht="30" customHeight="1" x14ac:dyDescent="0.25">
      <c r="A9" s="41"/>
      <c r="B9" s="41"/>
      <c r="C9" s="44"/>
      <c r="D9" s="44"/>
      <c r="E9" s="44"/>
      <c r="F9" s="44"/>
      <c r="G9" s="43" t="s">
        <v>84</v>
      </c>
      <c r="H9" s="43"/>
      <c r="I9" s="43"/>
      <c r="J9" s="43"/>
      <c r="K9" s="43"/>
      <c r="L9" s="43"/>
      <c r="M9" s="43"/>
    </row>
    <row r="10" spans="1:13" ht="30" customHeight="1" x14ac:dyDescent="0.25">
      <c r="A10" s="41"/>
      <c r="B10" s="41"/>
      <c r="C10" s="44"/>
      <c r="D10" s="44"/>
      <c r="E10" s="44"/>
      <c r="F10" s="44"/>
      <c r="G10" s="44"/>
      <c r="H10" s="43" t="s">
        <v>85</v>
      </c>
      <c r="I10" s="43"/>
      <c r="J10" s="43"/>
      <c r="K10" s="43"/>
      <c r="L10" s="43"/>
      <c r="M10" s="43"/>
    </row>
    <row r="11" spans="1:13" ht="13.5" x14ac:dyDescent="0.25">
      <c r="A11" s="41"/>
      <c r="B11" s="41"/>
      <c r="C11" s="44"/>
      <c r="D11" s="44"/>
      <c r="E11" s="44"/>
      <c r="F11" s="44"/>
      <c r="G11" s="44"/>
      <c r="H11" s="44"/>
      <c r="I11" s="45" t="s">
        <v>86</v>
      </c>
      <c r="J11" s="46" t="s">
        <v>87</v>
      </c>
      <c r="K11" s="46" t="s">
        <v>88</v>
      </c>
      <c r="L11" s="46" t="s">
        <v>89</v>
      </c>
      <c r="M11" s="46" t="s">
        <v>90</v>
      </c>
    </row>
    <row r="12" spans="1:13" ht="40.5" x14ac:dyDescent="0.25">
      <c r="A12" s="41"/>
      <c r="B12" s="41"/>
      <c r="C12" s="44"/>
      <c r="D12" s="44"/>
      <c r="E12" s="44"/>
      <c r="F12" s="44"/>
      <c r="G12" s="44"/>
      <c r="H12" s="44"/>
      <c r="I12" s="45" t="s">
        <v>91</v>
      </c>
      <c r="J12" s="46" t="s">
        <v>92</v>
      </c>
      <c r="K12" s="46" t="s">
        <v>92</v>
      </c>
      <c r="L12" s="46" t="s">
        <v>92</v>
      </c>
      <c r="M12" s="46" t="s">
        <v>90</v>
      </c>
    </row>
    <row r="13" spans="1:13" ht="54" x14ac:dyDescent="0.25">
      <c r="A13" s="41"/>
      <c r="B13" s="41"/>
      <c r="C13" s="44"/>
      <c r="D13" s="44"/>
      <c r="E13" s="44"/>
      <c r="F13" s="44"/>
      <c r="G13" s="44"/>
      <c r="H13" s="44"/>
      <c r="I13" s="45" t="s">
        <v>93</v>
      </c>
      <c r="J13" s="46" t="s">
        <v>94</v>
      </c>
      <c r="K13" s="46" t="s">
        <v>94</v>
      </c>
      <c r="L13" s="46" t="s">
        <v>94</v>
      </c>
      <c r="M13" s="46" t="s">
        <v>90</v>
      </c>
    </row>
    <row r="14" spans="1:13" ht="40.5" x14ac:dyDescent="0.25">
      <c r="A14" s="41"/>
      <c r="B14" s="41"/>
      <c r="C14" s="44"/>
      <c r="D14" s="44"/>
      <c r="E14" s="44"/>
      <c r="F14" s="44"/>
      <c r="G14" s="44"/>
      <c r="H14" s="44"/>
      <c r="I14" s="45" t="s">
        <v>95</v>
      </c>
      <c r="J14" s="46" t="s">
        <v>92</v>
      </c>
      <c r="K14" s="46" t="s">
        <v>92</v>
      </c>
      <c r="L14" s="46" t="s">
        <v>92</v>
      </c>
      <c r="M14" s="46" t="s">
        <v>90</v>
      </c>
    </row>
    <row r="15" spans="1:13" ht="81" x14ac:dyDescent="0.25">
      <c r="A15" s="41"/>
      <c r="B15" s="41"/>
      <c r="C15" s="44"/>
      <c r="D15" s="44"/>
      <c r="E15" s="44"/>
      <c r="F15" s="44"/>
      <c r="G15" s="44"/>
      <c r="H15" s="44"/>
      <c r="I15" s="45" t="s">
        <v>96</v>
      </c>
      <c r="J15" s="46" t="s">
        <v>97</v>
      </c>
      <c r="K15" s="46" t="s">
        <v>97</v>
      </c>
      <c r="L15" s="46" t="s">
        <v>97</v>
      </c>
      <c r="M15" s="46" t="s">
        <v>90</v>
      </c>
    </row>
    <row r="16" spans="1:13" ht="81" x14ac:dyDescent="0.25">
      <c r="A16" s="41"/>
      <c r="B16" s="41"/>
      <c r="C16" s="44"/>
      <c r="D16" s="44"/>
      <c r="E16" s="44"/>
      <c r="F16" s="44"/>
      <c r="G16" s="44"/>
      <c r="H16" s="44"/>
      <c r="I16" s="45" t="s">
        <v>98</v>
      </c>
      <c r="J16" s="46" t="s">
        <v>99</v>
      </c>
      <c r="K16" s="46" t="s">
        <v>99</v>
      </c>
      <c r="L16" s="46" t="s">
        <v>99</v>
      </c>
      <c r="M16" s="46" t="s">
        <v>90</v>
      </c>
    </row>
    <row r="17" spans="1:13" ht="81" x14ac:dyDescent="0.25">
      <c r="A17" s="41"/>
      <c r="B17" s="41"/>
      <c r="C17" s="44"/>
      <c r="D17" s="44"/>
      <c r="E17" s="44"/>
      <c r="F17" s="44"/>
      <c r="G17" s="44"/>
      <c r="H17" s="44"/>
      <c r="I17" s="45" t="s">
        <v>100</v>
      </c>
      <c r="J17" s="46" t="s">
        <v>101</v>
      </c>
      <c r="K17" s="46" t="s">
        <v>101</v>
      </c>
      <c r="L17" s="46" t="s">
        <v>101</v>
      </c>
      <c r="M17" s="46" t="s">
        <v>90</v>
      </c>
    </row>
    <row r="18" spans="1:13" ht="81" x14ac:dyDescent="0.25">
      <c r="A18" s="41"/>
      <c r="B18" s="41"/>
      <c r="C18" s="44"/>
      <c r="D18" s="44"/>
      <c r="E18" s="44"/>
      <c r="F18" s="44"/>
      <c r="G18" s="44"/>
      <c r="H18" s="44"/>
      <c r="I18" s="45" t="s">
        <v>102</v>
      </c>
      <c r="J18" s="46" t="s">
        <v>103</v>
      </c>
      <c r="K18" s="46" t="s">
        <v>103</v>
      </c>
      <c r="L18" s="46" t="s">
        <v>103</v>
      </c>
      <c r="M18" s="46" t="s">
        <v>90</v>
      </c>
    </row>
    <row r="19" spans="1:13" ht="27" x14ac:dyDescent="0.25">
      <c r="A19" s="41"/>
      <c r="B19" s="41"/>
      <c r="C19" s="44"/>
      <c r="D19" s="44"/>
      <c r="E19" s="44"/>
      <c r="F19" s="44"/>
      <c r="G19" s="44"/>
      <c r="H19" s="44"/>
      <c r="I19" s="45" t="s">
        <v>104</v>
      </c>
      <c r="J19" s="46" t="s">
        <v>99</v>
      </c>
      <c r="K19" s="46" t="s">
        <v>99</v>
      </c>
      <c r="L19" s="46" t="s">
        <v>99</v>
      </c>
      <c r="M19" s="46" t="s">
        <v>90</v>
      </c>
    </row>
    <row r="20" spans="1:13" ht="27" x14ac:dyDescent="0.25">
      <c r="A20" s="41"/>
      <c r="B20" s="41"/>
      <c r="C20" s="44"/>
      <c r="D20" s="44"/>
      <c r="E20" s="44"/>
      <c r="F20" s="44"/>
      <c r="G20" s="44"/>
      <c r="H20" s="44"/>
      <c r="I20" s="45" t="s">
        <v>105</v>
      </c>
      <c r="J20" s="46" t="s">
        <v>106</v>
      </c>
      <c r="K20" s="46" t="s">
        <v>107</v>
      </c>
      <c r="L20" s="46" t="s">
        <v>108</v>
      </c>
      <c r="M20" s="46" t="s">
        <v>90</v>
      </c>
    </row>
    <row r="21" spans="1:13" ht="30" customHeight="1" x14ac:dyDescent="0.25">
      <c r="A21" s="41"/>
      <c r="B21" s="42" t="s">
        <v>109</v>
      </c>
      <c r="C21" s="43" t="s">
        <v>110</v>
      </c>
      <c r="D21" s="43"/>
      <c r="E21" s="43"/>
      <c r="F21" s="43"/>
      <c r="G21" s="43"/>
      <c r="H21" s="43"/>
      <c r="I21" s="43"/>
      <c r="J21" s="40">
        <v>9498808.6999999993</v>
      </c>
      <c r="K21" s="40">
        <v>9305158.5999999996</v>
      </c>
      <c r="L21" s="40">
        <v>10020311.800000001</v>
      </c>
      <c r="M21" s="41"/>
    </row>
    <row r="22" spans="1:13" ht="29.1" customHeight="1" x14ac:dyDescent="0.25">
      <c r="A22" s="41"/>
      <c r="B22" s="41"/>
      <c r="C22" s="44"/>
      <c r="D22" s="42" t="s">
        <v>111</v>
      </c>
      <c r="E22" s="43" t="s">
        <v>112</v>
      </c>
      <c r="F22" s="43"/>
      <c r="G22" s="43"/>
      <c r="H22" s="43"/>
      <c r="I22" s="43"/>
      <c r="J22" s="40">
        <v>9282053.5999999996</v>
      </c>
      <c r="K22" s="40">
        <v>9060771.4000000004</v>
      </c>
      <c r="L22" s="40">
        <v>9730252</v>
      </c>
      <c r="M22" s="41"/>
    </row>
    <row r="23" spans="1:13" ht="30" customHeight="1" x14ac:dyDescent="0.25">
      <c r="A23" s="41"/>
      <c r="B23" s="41"/>
      <c r="C23" s="44"/>
      <c r="D23" s="44"/>
      <c r="E23" s="44"/>
      <c r="F23" s="43" t="s">
        <v>113</v>
      </c>
      <c r="G23" s="43"/>
      <c r="H23" s="43"/>
      <c r="I23" s="43"/>
      <c r="J23" s="43"/>
      <c r="K23" s="43"/>
      <c r="L23" s="43"/>
      <c r="M23" s="43"/>
    </row>
    <row r="24" spans="1:13" ht="30" customHeight="1" x14ac:dyDescent="0.25">
      <c r="A24" s="41"/>
      <c r="B24" s="41"/>
      <c r="C24" s="44"/>
      <c r="D24" s="44"/>
      <c r="E24" s="44"/>
      <c r="F24" s="44"/>
      <c r="G24" s="43" t="s">
        <v>84</v>
      </c>
      <c r="H24" s="43"/>
      <c r="I24" s="43"/>
      <c r="J24" s="43"/>
      <c r="K24" s="43"/>
      <c r="L24" s="43"/>
      <c r="M24" s="43"/>
    </row>
    <row r="25" spans="1:13" ht="30" customHeight="1" x14ac:dyDescent="0.25">
      <c r="A25" s="41"/>
      <c r="B25" s="41"/>
      <c r="C25" s="44"/>
      <c r="D25" s="44"/>
      <c r="E25" s="44"/>
      <c r="F25" s="44"/>
      <c r="G25" s="44"/>
      <c r="H25" s="43" t="s">
        <v>114</v>
      </c>
      <c r="I25" s="43"/>
      <c r="J25" s="43"/>
      <c r="K25" s="43"/>
      <c r="L25" s="43"/>
      <c r="M25" s="43"/>
    </row>
    <row r="26" spans="1:13" ht="13.5" x14ac:dyDescent="0.25">
      <c r="A26" s="41"/>
      <c r="B26" s="41"/>
      <c r="C26" s="44"/>
      <c r="D26" s="44"/>
      <c r="E26" s="44"/>
      <c r="F26" s="44"/>
      <c r="G26" s="44"/>
      <c r="H26" s="44"/>
      <c r="I26" s="45" t="s">
        <v>115</v>
      </c>
      <c r="J26" s="46" t="s">
        <v>116</v>
      </c>
      <c r="K26" s="46" t="s">
        <v>117</v>
      </c>
      <c r="L26" s="46" t="s">
        <v>118</v>
      </c>
      <c r="M26" s="46" t="s">
        <v>90</v>
      </c>
    </row>
    <row r="27" spans="1:13" ht="27" x14ac:dyDescent="0.25">
      <c r="A27" s="41"/>
      <c r="B27" s="41"/>
      <c r="C27" s="44"/>
      <c r="D27" s="44"/>
      <c r="E27" s="44"/>
      <c r="F27" s="44"/>
      <c r="G27" s="44"/>
      <c r="H27" s="44"/>
      <c r="I27" s="45" t="s">
        <v>119</v>
      </c>
      <c r="J27" s="46" t="s">
        <v>120</v>
      </c>
      <c r="K27" s="46" t="s">
        <v>121</v>
      </c>
      <c r="L27" s="46" t="s">
        <v>122</v>
      </c>
      <c r="M27" s="46" t="s">
        <v>90</v>
      </c>
    </row>
    <row r="28" spans="1:13" ht="40.5" x14ac:dyDescent="0.25">
      <c r="A28" s="41"/>
      <c r="B28" s="41"/>
      <c r="C28" s="44"/>
      <c r="D28" s="44"/>
      <c r="E28" s="44"/>
      <c r="F28" s="44"/>
      <c r="G28" s="44"/>
      <c r="H28" s="44"/>
      <c r="I28" s="45" t="s">
        <v>123</v>
      </c>
      <c r="J28" s="46" t="s">
        <v>124</v>
      </c>
      <c r="K28" s="46" t="s">
        <v>125</v>
      </c>
      <c r="L28" s="46" t="s">
        <v>126</v>
      </c>
      <c r="M28" s="46" t="s">
        <v>90</v>
      </c>
    </row>
    <row r="29" spans="1:13" ht="27" x14ac:dyDescent="0.25">
      <c r="A29" s="41"/>
      <c r="B29" s="41"/>
      <c r="C29" s="44"/>
      <c r="D29" s="44"/>
      <c r="E29" s="44"/>
      <c r="F29" s="44"/>
      <c r="G29" s="44"/>
      <c r="H29" s="44"/>
      <c r="I29" s="45" t="s">
        <v>127</v>
      </c>
      <c r="J29" s="46" t="s">
        <v>128</v>
      </c>
      <c r="K29" s="46" t="s">
        <v>129</v>
      </c>
      <c r="L29" s="46" t="s">
        <v>130</v>
      </c>
      <c r="M29" s="46" t="s">
        <v>90</v>
      </c>
    </row>
    <row r="30" spans="1:13" ht="54" x14ac:dyDescent="0.25">
      <c r="A30" s="41"/>
      <c r="B30" s="41"/>
      <c r="C30" s="44"/>
      <c r="D30" s="44"/>
      <c r="E30" s="44"/>
      <c r="F30" s="44"/>
      <c r="G30" s="44"/>
      <c r="H30" s="44"/>
      <c r="I30" s="45" t="s">
        <v>131</v>
      </c>
      <c r="J30" s="46" t="s">
        <v>132</v>
      </c>
      <c r="K30" s="46" t="s">
        <v>133</v>
      </c>
      <c r="L30" s="46" t="s">
        <v>134</v>
      </c>
      <c r="M30" s="46" t="s">
        <v>90</v>
      </c>
    </row>
    <row r="31" spans="1:13" ht="27" x14ac:dyDescent="0.25">
      <c r="A31" s="41"/>
      <c r="B31" s="41"/>
      <c r="C31" s="44"/>
      <c r="D31" s="44"/>
      <c r="E31" s="44"/>
      <c r="F31" s="44"/>
      <c r="G31" s="44"/>
      <c r="H31" s="44"/>
      <c r="I31" s="45" t="s">
        <v>135</v>
      </c>
      <c r="J31" s="46" t="s">
        <v>136</v>
      </c>
      <c r="K31" s="46" t="s">
        <v>137</v>
      </c>
      <c r="L31" s="46" t="s">
        <v>138</v>
      </c>
      <c r="M31" s="46" t="s">
        <v>90</v>
      </c>
    </row>
    <row r="32" spans="1:13" ht="13.5" x14ac:dyDescent="0.25">
      <c r="A32" s="41"/>
      <c r="B32" s="41"/>
      <c r="C32" s="44"/>
      <c r="D32" s="44"/>
      <c r="E32" s="44"/>
      <c r="F32" s="44"/>
      <c r="G32" s="44"/>
      <c r="H32" s="44"/>
      <c r="I32" s="45" t="s">
        <v>139</v>
      </c>
      <c r="J32" s="46" t="s">
        <v>140</v>
      </c>
      <c r="K32" s="46" t="s">
        <v>141</v>
      </c>
      <c r="L32" s="46" t="s">
        <v>142</v>
      </c>
      <c r="M32" s="46" t="s">
        <v>90</v>
      </c>
    </row>
    <row r="33" spans="1:13" ht="54" x14ac:dyDescent="0.25">
      <c r="A33" s="41"/>
      <c r="B33" s="41"/>
      <c r="C33" s="44"/>
      <c r="D33" s="44"/>
      <c r="E33" s="44"/>
      <c r="F33" s="44"/>
      <c r="G33" s="44"/>
      <c r="H33" s="44"/>
      <c r="I33" s="45" t="s">
        <v>143</v>
      </c>
      <c r="J33" s="46" t="s">
        <v>144</v>
      </c>
      <c r="K33" s="46" t="s">
        <v>145</v>
      </c>
      <c r="L33" s="46" t="s">
        <v>146</v>
      </c>
      <c r="M33" s="46" t="s">
        <v>90</v>
      </c>
    </row>
    <row r="34" spans="1:13" ht="40.5" x14ac:dyDescent="0.25">
      <c r="A34" s="41"/>
      <c r="B34" s="41"/>
      <c r="C34" s="44"/>
      <c r="D34" s="44"/>
      <c r="E34" s="44"/>
      <c r="F34" s="44"/>
      <c r="G34" s="44"/>
      <c r="H34" s="44"/>
      <c r="I34" s="45" t="s">
        <v>147</v>
      </c>
      <c r="J34" s="46" t="s">
        <v>148</v>
      </c>
      <c r="K34" s="46" t="s">
        <v>149</v>
      </c>
      <c r="L34" s="46" t="s">
        <v>150</v>
      </c>
      <c r="M34" s="46" t="s">
        <v>90</v>
      </c>
    </row>
    <row r="35" spans="1:13" ht="30" customHeight="1" x14ac:dyDescent="0.25">
      <c r="A35" s="41"/>
      <c r="B35" s="41"/>
      <c r="C35" s="44"/>
      <c r="D35" s="42" t="s">
        <v>151</v>
      </c>
      <c r="E35" s="43" t="s">
        <v>152</v>
      </c>
      <c r="F35" s="43"/>
      <c r="G35" s="43"/>
      <c r="H35" s="43"/>
      <c r="I35" s="43"/>
      <c r="J35" s="40">
        <v>196646.5</v>
      </c>
      <c r="K35" s="40">
        <v>194637.2</v>
      </c>
      <c r="L35" s="40">
        <v>208571.8</v>
      </c>
      <c r="M35" s="41"/>
    </row>
    <row r="36" spans="1:13" ht="30" customHeight="1" x14ac:dyDescent="0.25">
      <c r="A36" s="41"/>
      <c r="B36" s="41"/>
      <c r="C36" s="44"/>
      <c r="D36" s="44"/>
      <c r="E36" s="44"/>
      <c r="F36" s="43" t="s">
        <v>153</v>
      </c>
      <c r="G36" s="43"/>
      <c r="H36" s="43"/>
      <c r="I36" s="43"/>
      <c r="J36" s="43"/>
      <c r="K36" s="43"/>
      <c r="L36" s="43"/>
      <c r="M36" s="43"/>
    </row>
    <row r="37" spans="1:13" ht="30" customHeight="1" x14ac:dyDescent="0.25">
      <c r="A37" s="41"/>
      <c r="B37" s="41"/>
      <c r="C37" s="44"/>
      <c r="D37" s="44"/>
      <c r="E37" s="44"/>
      <c r="F37" s="44"/>
      <c r="G37" s="43" t="s">
        <v>84</v>
      </c>
      <c r="H37" s="43"/>
      <c r="I37" s="43"/>
      <c r="J37" s="43"/>
      <c r="K37" s="43"/>
      <c r="L37" s="43"/>
      <c r="M37" s="43"/>
    </row>
    <row r="38" spans="1:13" ht="30" customHeight="1" x14ac:dyDescent="0.25">
      <c r="A38" s="41"/>
      <c r="B38" s="41"/>
      <c r="C38" s="44"/>
      <c r="D38" s="44"/>
      <c r="E38" s="44"/>
      <c r="F38" s="44"/>
      <c r="G38" s="44"/>
      <c r="H38" s="43" t="s">
        <v>114</v>
      </c>
      <c r="I38" s="43"/>
      <c r="J38" s="43"/>
      <c r="K38" s="43"/>
      <c r="L38" s="43"/>
      <c r="M38" s="43"/>
    </row>
    <row r="39" spans="1:13" ht="42" customHeight="1" x14ac:dyDescent="0.25">
      <c r="A39" s="41"/>
      <c r="B39" s="41"/>
      <c r="C39" s="44"/>
      <c r="D39" s="42" t="s">
        <v>194</v>
      </c>
      <c r="E39" s="43" t="s">
        <v>195</v>
      </c>
      <c r="F39" s="43"/>
      <c r="G39" s="43"/>
      <c r="H39" s="43"/>
      <c r="I39" s="43"/>
      <c r="J39" s="40">
        <v>209.3</v>
      </c>
      <c r="K39" s="42" t="s">
        <v>156</v>
      </c>
      <c r="L39" s="42" t="s">
        <v>156</v>
      </c>
      <c r="M39" s="41"/>
    </row>
    <row r="40" spans="1:13" ht="30" customHeight="1" x14ac:dyDescent="0.25">
      <c r="A40" s="41"/>
      <c r="B40" s="41"/>
      <c r="C40" s="44"/>
      <c r="D40" s="44"/>
      <c r="E40" s="44"/>
      <c r="F40" s="43" t="s">
        <v>196</v>
      </c>
      <c r="G40" s="43"/>
      <c r="H40" s="43"/>
      <c r="I40" s="43"/>
      <c r="J40" s="43"/>
      <c r="K40" s="43"/>
      <c r="L40" s="43"/>
      <c r="M40" s="43"/>
    </row>
    <row r="41" spans="1:13" ht="30" customHeight="1" x14ac:dyDescent="0.25">
      <c r="A41" s="41"/>
      <c r="B41" s="41"/>
      <c r="C41" s="44"/>
      <c r="D41" s="44"/>
      <c r="E41" s="44"/>
      <c r="F41" s="44"/>
      <c r="G41" s="43" t="s">
        <v>84</v>
      </c>
      <c r="H41" s="43"/>
      <c r="I41" s="43"/>
      <c r="J41" s="43"/>
      <c r="K41" s="43"/>
      <c r="L41" s="43"/>
      <c r="M41" s="43"/>
    </row>
    <row r="42" spans="1:13" ht="30" customHeight="1" x14ac:dyDescent="0.25">
      <c r="A42" s="41"/>
      <c r="B42" s="41"/>
      <c r="C42" s="44"/>
      <c r="D42" s="44"/>
      <c r="E42" s="44"/>
      <c r="F42" s="44"/>
      <c r="G42" s="44"/>
      <c r="H42" s="43" t="s">
        <v>197</v>
      </c>
      <c r="I42" s="43"/>
      <c r="J42" s="43"/>
      <c r="K42" s="43"/>
      <c r="L42" s="43"/>
      <c r="M42" s="43"/>
    </row>
    <row r="43" spans="1:13" ht="30" customHeight="1" x14ac:dyDescent="0.25">
      <c r="A43" s="41"/>
      <c r="B43" s="41"/>
      <c r="C43" s="44"/>
      <c r="D43" s="42" t="s">
        <v>198</v>
      </c>
      <c r="E43" s="43" t="s">
        <v>199</v>
      </c>
      <c r="F43" s="43"/>
      <c r="G43" s="43"/>
      <c r="H43" s="43"/>
      <c r="I43" s="43"/>
      <c r="J43" s="40">
        <v>19899.3</v>
      </c>
      <c r="K43" s="42" t="s">
        <v>156</v>
      </c>
      <c r="L43" s="42" t="s">
        <v>156</v>
      </c>
      <c r="M43" s="41"/>
    </row>
    <row r="44" spans="1:13" ht="30" customHeight="1" x14ac:dyDescent="0.25">
      <c r="A44" s="41"/>
      <c r="B44" s="41"/>
      <c r="C44" s="44"/>
      <c r="D44" s="44"/>
      <c r="E44" s="44"/>
      <c r="F44" s="43" t="s">
        <v>200</v>
      </c>
      <c r="G44" s="43"/>
      <c r="H44" s="43"/>
      <c r="I44" s="43"/>
      <c r="J44" s="43"/>
      <c r="K44" s="43"/>
      <c r="L44" s="43"/>
      <c r="M44" s="43"/>
    </row>
    <row r="45" spans="1:13" ht="30" customHeight="1" x14ac:dyDescent="0.25">
      <c r="A45" s="41"/>
      <c r="B45" s="41"/>
      <c r="C45" s="44"/>
      <c r="D45" s="44"/>
      <c r="E45" s="44"/>
      <c r="F45" s="44"/>
      <c r="G45" s="43" t="s">
        <v>84</v>
      </c>
      <c r="H45" s="43"/>
      <c r="I45" s="43"/>
      <c r="J45" s="43"/>
      <c r="K45" s="43"/>
      <c r="L45" s="43"/>
      <c r="M45" s="43"/>
    </row>
    <row r="46" spans="1:13" ht="30" customHeight="1" x14ac:dyDescent="0.25">
      <c r="A46" s="41"/>
      <c r="B46" s="41"/>
      <c r="C46" s="44"/>
      <c r="D46" s="44"/>
      <c r="E46" s="44"/>
      <c r="F46" s="44"/>
      <c r="G46" s="44"/>
      <c r="H46" s="43" t="s">
        <v>197</v>
      </c>
      <c r="I46" s="43"/>
      <c r="J46" s="43"/>
      <c r="K46" s="43"/>
      <c r="L46" s="43"/>
      <c r="M46" s="43"/>
    </row>
    <row r="47" spans="1:13" ht="29.1" customHeight="1" x14ac:dyDescent="0.25">
      <c r="A47" s="41"/>
      <c r="B47" s="41"/>
      <c r="C47" s="44"/>
      <c r="D47" s="42" t="s">
        <v>154</v>
      </c>
      <c r="E47" s="43" t="s">
        <v>155</v>
      </c>
      <c r="F47" s="43"/>
      <c r="G47" s="43"/>
      <c r="H47" s="43"/>
      <c r="I47" s="43"/>
      <c r="J47" s="42" t="s">
        <v>156</v>
      </c>
      <c r="K47" s="42" t="s">
        <v>156</v>
      </c>
      <c r="L47" s="40">
        <v>81488</v>
      </c>
      <c r="M47" s="41"/>
    </row>
    <row r="48" spans="1:13" ht="30" customHeight="1" x14ac:dyDescent="0.25">
      <c r="A48" s="41"/>
      <c r="B48" s="41"/>
      <c r="C48" s="44"/>
      <c r="D48" s="44"/>
      <c r="E48" s="44"/>
      <c r="F48" s="43" t="s">
        <v>157</v>
      </c>
      <c r="G48" s="43"/>
      <c r="H48" s="43"/>
      <c r="I48" s="43"/>
      <c r="J48" s="43"/>
      <c r="K48" s="43"/>
      <c r="L48" s="43"/>
      <c r="M48" s="43"/>
    </row>
    <row r="49" spans="1:13" ht="30" customHeight="1" x14ac:dyDescent="0.25">
      <c r="A49" s="41"/>
      <c r="B49" s="41"/>
      <c r="C49" s="44"/>
      <c r="D49" s="44"/>
      <c r="E49" s="44"/>
      <c r="F49" s="44"/>
      <c r="G49" s="43" t="s">
        <v>84</v>
      </c>
      <c r="H49" s="43"/>
      <c r="I49" s="43"/>
      <c r="J49" s="43"/>
      <c r="K49" s="43"/>
      <c r="L49" s="43"/>
      <c r="M49" s="43"/>
    </row>
    <row r="50" spans="1:13" ht="30" customHeight="1" x14ac:dyDescent="0.25">
      <c r="A50" s="41"/>
      <c r="B50" s="41"/>
      <c r="C50" s="44"/>
      <c r="D50" s="44"/>
      <c r="E50" s="44"/>
      <c r="F50" s="44"/>
      <c r="G50" s="44"/>
      <c r="H50" s="43" t="s">
        <v>114</v>
      </c>
      <c r="I50" s="43"/>
      <c r="J50" s="43"/>
      <c r="K50" s="43"/>
      <c r="L50" s="43"/>
      <c r="M50" s="43"/>
    </row>
    <row r="51" spans="1:13" ht="30" customHeight="1" x14ac:dyDescent="0.25">
      <c r="A51" s="41"/>
      <c r="B51" s="41"/>
      <c r="C51" s="44"/>
      <c r="D51" s="42" t="s">
        <v>201</v>
      </c>
      <c r="E51" s="43" t="s">
        <v>202</v>
      </c>
      <c r="F51" s="43"/>
      <c r="G51" s="43"/>
      <c r="H51" s="43"/>
      <c r="I51" s="43"/>
      <c r="J51" s="42" t="s">
        <v>156</v>
      </c>
      <c r="K51" s="40">
        <v>49750</v>
      </c>
      <c r="L51" s="40">
        <v>0</v>
      </c>
      <c r="M51" s="41"/>
    </row>
    <row r="52" spans="1:13" ht="30" customHeight="1" x14ac:dyDescent="0.25">
      <c r="A52" s="41"/>
      <c r="B52" s="41"/>
      <c r="C52" s="44"/>
      <c r="D52" s="44"/>
      <c r="E52" s="44"/>
      <c r="F52" s="43" t="s">
        <v>203</v>
      </c>
      <c r="G52" s="43"/>
      <c r="H52" s="43"/>
      <c r="I52" s="43"/>
      <c r="J52" s="43"/>
      <c r="K52" s="43"/>
      <c r="L52" s="43"/>
      <c r="M52" s="43"/>
    </row>
    <row r="53" spans="1:13" ht="30" customHeight="1" x14ac:dyDescent="0.25">
      <c r="A53" s="41"/>
      <c r="B53" s="41"/>
      <c r="C53" s="44"/>
      <c r="D53" s="44"/>
      <c r="E53" s="44"/>
      <c r="F53" s="44"/>
      <c r="G53" s="43" t="s">
        <v>204</v>
      </c>
      <c r="H53" s="43"/>
      <c r="I53" s="43"/>
      <c r="J53" s="43"/>
      <c r="K53" s="43"/>
      <c r="L53" s="43"/>
      <c r="M53" s="43"/>
    </row>
    <row r="54" spans="1:13" ht="30" customHeight="1" x14ac:dyDescent="0.25">
      <c r="A54" s="41"/>
      <c r="B54" s="41"/>
      <c r="C54" s="44"/>
      <c r="D54" s="44"/>
      <c r="E54" s="44"/>
      <c r="F54" s="44"/>
      <c r="G54" s="44"/>
      <c r="H54" s="43" t="s">
        <v>205</v>
      </c>
      <c r="I54" s="43"/>
      <c r="J54" s="43"/>
      <c r="K54" s="43"/>
      <c r="L54" s="43"/>
      <c r="M54" s="43"/>
    </row>
    <row r="55" spans="1:13" ht="30" customHeight="1" x14ac:dyDescent="0.25">
      <c r="A55" s="41"/>
      <c r="B55" s="42" t="s">
        <v>158</v>
      </c>
      <c r="C55" s="43" t="s">
        <v>159</v>
      </c>
      <c r="D55" s="43"/>
      <c r="E55" s="43"/>
      <c r="F55" s="43"/>
      <c r="G55" s="43"/>
      <c r="H55" s="43"/>
      <c r="I55" s="43"/>
      <c r="J55" s="40">
        <v>5880</v>
      </c>
      <c r="K55" s="40">
        <v>10368</v>
      </c>
      <c r="L55" s="40">
        <v>5880</v>
      </c>
      <c r="M55" s="41"/>
    </row>
    <row r="56" spans="1:13" ht="30" customHeight="1" x14ac:dyDescent="0.25">
      <c r="A56" s="41"/>
      <c r="B56" s="41"/>
      <c r="C56" s="44"/>
      <c r="D56" s="42" t="s">
        <v>160</v>
      </c>
      <c r="E56" s="43" t="s">
        <v>161</v>
      </c>
      <c r="F56" s="43"/>
      <c r="G56" s="43"/>
      <c r="H56" s="43"/>
      <c r="I56" s="43"/>
      <c r="J56" s="40">
        <v>5880</v>
      </c>
      <c r="K56" s="40">
        <v>10368</v>
      </c>
      <c r="L56" s="40">
        <v>5880</v>
      </c>
      <c r="M56" s="41"/>
    </row>
    <row r="57" spans="1:13" ht="30" customHeight="1" x14ac:dyDescent="0.25">
      <c r="A57" s="41"/>
      <c r="B57" s="41"/>
      <c r="C57" s="44"/>
      <c r="D57" s="44"/>
      <c r="E57" s="44"/>
      <c r="F57" s="43" t="s">
        <v>162</v>
      </c>
      <c r="G57" s="43"/>
      <c r="H57" s="43"/>
      <c r="I57" s="43"/>
      <c r="J57" s="43"/>
      <c r="K57" s="43"/>
      <c r="L57" s="43"/>
      <c r="M57" s="43"/>
    </row>
    <row r="58" spans="1:13" ht="30" customHeight="1" x14ac:dyDescent="0.25">
      <c r="A58" s="41"/>
      <c r="B58" s="41"/>
      <c r="C58" s="44"/>
      <c r="D58" s="44"/>
      <c r="E58" s="44"/>
      <c r="F58" s="44"/>
      <c r="G58" s="43" t="s">
        <v>84</v>
      </c>
      <c r="H58" s="43"/>
      <c r="I58" s="43"/>
      <c r="J58" s="43"/>
      <c r="K58" s="43"/>
      <c r="L58" s="43"/>
      <c r="M58" s="43"/>
    </row>
    <row r="59" spans="1:13" ht="30" customHeight="1" x14ac:dyDescent="0.25">
      <c r="A59" s="41"/>
      <c r="B59" s="41"/>
      <c r="C59" s="44"/>
      <c r="D59" s="44"/>
      <c r="E59" s="44"/>
      <c r="F59" s="44"/>
      <c r="G59" s="44"/>
      <c r="H59" s="43" t="s">
        <v>114</v>
      </c>
      <c r="I59" s="43"/>
      <c r="J59" s="43"/>
      <c r="K59" s="43"/>
      <c r="L59" s="43"/>
      <c r="M59" s="43"/>
    </row>
    <row r="60" spans="1:13" ht="13.5" x14ac:dyDescent="0.25">
      <c r="A60" s="41"/>
      <c r="B60" s="41"/>
      <c r="C60" s="44"/>
      <c r="D60" s="44"/>
      <c r="E60" s="44"/>
      <c r="F60" s="44"/>
      <c r="G60" s="44"/>
      <c r="H60" s="44"/>
      <c r="I60" s="45" t="s">
        <v>163</v>
      </c>
      <c r="J60" s="46" t="s">
        <v>164</v>
      </c>
      <c r="K60" s="46" t="s">
        <v>101</v>
      </c>
      <c r="L60" s="46" t="s">
        <v>101</v>
      </c>
      <c r="M60" s="46" t="s">
        <v>90</v>
      </c>
    </row>
    <row r="61" spans="1:13" ht="13.5" x14ac:dyDescent="0.25">
      <c r="A61" s="41"/>
      <c r="B61" s="41"/>
      <c r="C61" s="44"/>
      <c r="D61" s="44"/>
      <c r="E61" s="44"/>
      <c r="F61" s="44"/>
      <c r="G61" s="44"/>
      <c r="H61" s="44"/>
      <c r="I61" s="45" t="s">
        <v>165</v>
      </c>
      <c r="J61" s="46" t="s">
        <v>166</v>
      </c>
      <c r="K61" s="46" t="s">
        <v>167</v>
      </c>
      <c r="L61" s="46" t="s">
        <v>94</v>
      </c>
      <c r="M61" s="46" t="s">
        <v>90</v>
      </c>
    </row>
    <row r="62" spans="1:13" ht="27" x14ac:dyDescent="0.25">
      <c r="A62" s="41"/>
      <c r="B62" s="41"/>
      <c r="C62" s="44"/>
      <c r="D62" s="44"/>
      <c r="E62" s="44"/>
      <c r="F62" s="44"/>
      <c r="G62" s="44"/>
      <c r="H62" s="44"/>
      <c r="I62" s="45" t="s">
        <v>168</v>
      </c>
      <c r="J62" s="46" t="s">
        <v>169</v>
      </c>
      <c r="K62" s="46" t="s">
        <v>169</v>
      </c>
      <c r="L62" s="46" t="s">
        <v>169</v>
      </c>
      <c r="M62" s="46" t="s">
        <v>90</v>
      </c>
    </row>
    <row r="63" spans="1:13" ht="13.5" x14ac:dyDescent="0.25">
      <c r="A63" s="41"/>
      <c r="B63" s="41"/>
      <c r="C63" s="44"/>
      <c r="D63" s="44"/>
      <c r="E63" s="44"/>
      <c r="F63" s="44"/>
      <c r="G63" s="44"/>
      <c r="H63" s="44"/>
      <c r="I63" s="45" t="s">
        <v>170</v>
      </c>
      <c r="J63" s="46" t="s">
        <v>164</v>
      </c>
      <c r="K63" s="46" t="s">
        <v>101</v>
      </c>
      <c r="L63" s="46" t="s">
        <v>171</v>
      </c>
      <c r="M63" s="46" t="s">
        <v>90</v>
      </c>
    </row>
    <row r="64" spans="1:13" ht="27" x14ac:dyDescent="0.25">
      <c r="A64" s="41"/>
      <c r="B64" s="41"/>
      <c r="C64" s="44"/>
      <c r="D64" s="44"/>
      <c r="E64" s="44"/>
      <c r="F64" s="44"/>
      <c r="G64" s="44"/>
      <c r="H64" s="44"/>
      <c r="I64" s="45" t="s">
        <v>172</v>
      </c>
      <c r="J64" s="46" t="s">
        <v>97</v>
      </c>
      <c r="K64" s="46" t="s">
        <v>173</v>
      </c>
      <c r="L64" s="46" t="s">
        <v>173</v>
      </c>
      <c r="M64" s="46" t="s">
        <v>90</v>
      </c>
    </row>
    <row r="65" spans="1:13" ht="13.5" x14ac:dyDescent="0.25">
      <c r="A65" s="41"/>
      <c r="B65" s="41"/>
      <c r="C65" s="44"/>
      <c r="D65" s="44"/>
      <c r="E65" s="44"/>
      <c r="F65" s="44"/>
      <c r="G65" s="44"/>
      <c r="H65" s="44"/>
      <c r="I65" s="45" t="s">
        <v>174</v>
      </c>
      <c r="J65" s="46" t="s">
        <v>169</v>
      </c>
      <c r="K65" s="46" t="s">
        <v>169</v>
      </c>
      <c r="L65" s="46" t="s">
        <v>169</v>
      </c>
      <c r="M65" s="46" t="s">
        <v>90</v>
      </c>
    </row>
    <row r="66" spans="1:13" ht="27" x14ac:dyDescent="0.25">
      <c r="A66" s="41"/>
      <c r="B66" s="41"/>
      <c r="C66" s="44"/>
      <c r="D66" s="44"/>
      <c r="E66" s="44"/>
      <c r="F66" s="44"/>
      <c r="G66" s="44"/>
      <c r="H66" s="44"/>
      <c r="I66" s="45" t="s">
        <v>175</v>
      </c>
      <c r="J66" s="46" t="s">
        <v>176</v>
      </c>
      <c r="K66" s="46" t="s">
        <v>176</v>
      </c>
      <c r="L66" s="46" t="s">
        <v>176</v>
      </c>
      <c r="M66" s="46" t="s">
        <v>90</v>
      </c>
    </row>
  </sheetData>
  <mergeCells count="44">
    <mergeCell ref="A1:M1"/>
    <mergeCell ref="H54:M54"/>
    <mergeCell ref="C55:I55"/>
    <mergeCell ref="E56:I56"/>
    <mergeCell ref="F57:M57"/>
    <mergeCell ref="G58:M58"/>
    <mergeCell ref="H59:M59"/>
    <mergeCell ref="F48:M48"/>
    <mergeCell ref="G49:M49"/>
    <mergeCell ref="H50:M50"/>
    <mergeCell ref="E51:I51"/>
    <mergeCell ref="F52:M52"/>
    <mergeCell ref="G53:M53"/>
    <mergeCell ref="H42:M42"/>
    <mergeCell ref="E43:I43"/>
    <mergeCell ref="F44:M44"/>
    <mergeCell ref="G45:M45"/>
    <mergeCell ref="H46:M46"/>
    <mergeCell ref="E47:I47"/>
    <mergeCell ref="F36:M36"/>
    <mergeCell ref="G37:M37"/>
    <mergeCell ref="H38:M38"/>
    <mergeCell ref="E39:I39"/>
    <mergeCell ref="F40:M40"/>
    <mergeCell ref="G41:M41"/>
    <mergeCell ref="C21:I21"/>
    <mergeCell ref="E22:I22"/>
    <mergeCell ref="F23:M23"/>
    <mergeCell ref="G24:M24"/>
    <mergeCell ref="H25:M25"/>
    <mergeCell ref="E35:I35"/>
    <mergeCell ref="A5:I5"/>
    <mergeCell ref="C6:I6"/>
    <mergeCell ref="E7:I7"/>
    <mergeCell ref="F8:M8"/>
    <mergeCell ref="G9:M9"/>
    <mergeCell ref="H10:M10"/>
    <mergeCell ref="A2:M2"/>
    <mergeCell ref="A3:A4"/>
    <mergeCell ref="B3:C3"/>
    <mergeCell ref="D3:G3"/>
    <mergeCell ref="H3:H4"/>
    <mergeCell ref="I3:I4"/>
    <mergeCell ref="J3:M3"/>
  </mergeCells>
  <pageMargins left="0.2" right="0.2" top="0.26" bottom="0.32" header="0.2" footer="0.2"/>
  <pageSetup paperSize="9" scale="75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selection activeCell="C15" sqref="C15"/>
    </sheetView>
  </sheetViews>
  <sheetFormatPr defaultRowHeight="13.5" x14ac:dyDescent="0.25"/>
  <cols>
    <col min="1" max="1" width="54.7109375" style="21" customWidth="1"/>
    <col min="2" max="2" width="32.42578125" style="21" customWidth="1"/>
    <col min="3" max="9" width="11.85546875" style="10" customWidth="1"/>
    <col min="10" max="213" width="9.140625" style="10"/>
    <col min="214" max="214" width="9" style="10" customWidth="1"/>
    <col min="215" max="215" width="28.28515625" style="10" customWidth="1"/>
    <col min="216" max="216" width="21.42578125" style="10" customWidth="1"/>
    <col min="217" max="217" width="15.5703125" style="10" customWidth="1"/>
    <col min="218" max="220" width="15.7109375" style="10" customWidth="1"/>
    <col min="221" max="221" width="13.140625" style="10" bestFit="1" customWidth="1"/>
    <col min="222" max="222" width="10.85546875" style="10" bestFit="1" customWidth="1"/>
    <col min="223" max="223" width="11.42578125" style="10" bestFit="1" customWidth="1"/>
    <col min="224" max="224" width="10.28515625" style="10" bestFit="1" customWidth="1"/>
    <col min="225" max="469" width="9.140625" style="10"/>
    <col min="470" max="470" width="9" style="10" customWidth="1"/>
    <col min="471" max="471" width="28.28515625" style="10" customWidth="1"/>
    <col min="472" max="472" width="21.42578125" style="10" customWidth="1"/>
    <col min="473" max="473" width="15.5703125" style="10" customWidth="1"/>
    <col min="474" max="476" width="15.7109375" style="10" customWidth="1"/>
    <col min="477" max="477" width="13.140625" style="10" bestFit="1" customWidth="1"/>
    <col min="478" max="478" width="10.85546875" style="10" bestFit="1" customWidth="1"/>
    <col min="479" max="479" width="11.42578125" style="10" bestFit="1" customWidth="1"/>
    <col min="480" max="480" width="10.28515625" style="10" bestFit="1" customWidth="1"/>
    <col min="481" max="725" width="9.140625" style="10"/>
    <col min="726" max="726" width="9" style="10" customWidth="1"/>
    <col min="727" max="727" width="28.28515625" style="10" customWidth="1"/>
    <col min="728" max="728" width="21.42578125" style="10" customWidth="1"/>
    <col min="729" max="729" width="15.5703125" style="10" customWidth="1"/>
    <col min="730" max="732" width="15.7109375" style="10" customWidth="1"/>
    <col min="733" max="733" width="13.140625" style="10" bestFit="1" customWidth="1"/>
    <col min="734" max="734" width="10.85546875" style="10" bestFit="1" customWidth="1"/>
    <col min="735" max="735" width="11.42578125" style="10" bestFit="1" customWidth="1"/>
    <col min="736" max="736" width="10.28515625" style="10" bestFit="1" customWidth="1"/>
    <col min="737" max="981" width="9.140625" style="10"/>
    <col min="982" max="982" width="9" style="10" customWidth="1"/>
    <col min="983" max="983" width="28.28515625" style="10" customWidth="1"/>
    <col min="984" max="984" width="21.42578125" style="10" customWidth="1"/>
    <col min="985" max="985" width="15.5703125" style="10" customWidth="1"/>
    <col min="986" max="988" width="15.7109375" style="10" customWidth="1"/>
    <col min="989" max="989" width="13.140625" style="10" bestFit="1" customWidth="1"/>
    <col min="990" max="990" width="10.85546875" style="10" bestFit="1" customWidth="1"/>
    <col min="991" max="991" width="11.42578125" style="10" bestFit="1" customWidth="1"/>
    <col min="992" max="992" width="10.28515625" style="10" bestFit="1" customWidth="1"/>
    <col min="993" max="1237" width="9.140625" style="10"/>
    <col min="1238" max="1238" width="9" style="10" customWidth="1"/>
    <col min="1239" max="1239" width="28.28515625" style="10" customWidth="1"/>
    <col min="1240" max="1240" width="21.42578125" style="10" customWidth="1"/>
    <col min="1241" max="1241" width="15.5703125" style="10" customWidth="1"/>
    <col min="1242" max="1244" width="15.7109375" style="10" customWidth="1"/>
    <col min="1245" max="1245" width="13.140625" style="10" bestFit="1" customWidth="1"/>
    <col min="1246" max="1246" width="10.85546875" style="10" bestFit="1" customWidth="1"/>
    <col min="1247" max="1247" width="11.42578125" style="10" bestFit="1" customWidth="1"/>
    <col min="1248" max="1248" width="10.28515625" style="10" bestFit="1" customWidth="1"/>
    <col min="1249" max="1493" width="9.140625" style="10"/>
    <col min="1494" max="1494" width="9" style="10" customWidth="1"/>
    <col min="1495" max="1495" width="28.28515625" style="10" customWidth="1"/>
    <col min="1496" max="1496" width="21.42578125" style="10" customWidth="1"/>
    <col min="1497" max="1497" width="15.5703125" style="10" customWidth="1"/>
    <col min="1498" max="1500" width="15.7109375" style="10" customWidth="1"/>
    <col min="1501" max="1501" width="13.140625" style="10" bestFit="1" customWidth="1"/>
    <col min="1502" max="1502" width="10.85546875" style="10" bestFit="1" customWidth="1"/>
    <col min="1503" max="1503" width="11.42578125" style="10" bestFit="1" customWidth="1"/>
    <col min="1504" max="1504" width="10.28515625" style="10" bestFit="1" customWidth="1"/>
    <col min="1505" max="1749" width="9.140625" style="10"/>
    <col min="1750" max="1750" width="9" style="10" customWidth="1"/>
    <col min="1751" max="1751" width="28.28515625" style="10" customWidth="1"/>
    <col min="1752" max="1752" width="21.42578125" style="10" customWidth="1"/>
    <col min="1753" max="1753" width="15.5703125" style="10" customWidth="1"/>
    <col min="1754" max="1756" width="15.7109375" style="10" customWidth="1"/>
    <col min="1757" max="1757" width="13.140625" style="10" bestFit="1" customWidth="1"/>
    <col min="1758" max="1758" width="10.85546875" style="10" bestFit="1" customWidth="1"/>
    <col min="1759" max="1759" width="11.42578125" style="10" bestFit="1" customWidth="1"/>
    <col min="1760" max="1760" width="10.28515625" style="10" bestFit="1" customWidth="1"/>
    <col min="1761" max="2005" width="9.140625" style="10"/>
    <col min="2006" max="2006" width="9" style="10" customWidth="1"/>
    <col min="2007" max="2007" width="28.28515625" style="10" customWidth="1"/>
    <col min="2008" max="2008" width="21.42578125" style="10" customWidth="1"/>
    <col min="2009" max="2009" width="15.5703125" style="10" customWidth="1"/>
    <col min="2010" max="2012" width="15.7109375" style="10" customWidth="1"/>
    <col min="2013" max="2013" width="13.140625" style="10" bestFit="1" customWidth="1"/>
    <col min="2014" max="2014" width="10.85546875" style="10" bestFit="1" customWidth="1"/>
    <col min="2015" max="2015" width="11.42578125" style="10" bestFit="1" customWidth="1"/>
    <col min="2016" max="2016" width="10.28515625" style="10" bestFit="1" customWidth="1"/>
    <col min="2017" max="2261" width="9.140625" style="10"/>
    <col min="2262" max="2262" width="9" style="10" customWidth="1"/>
    <col min="2263" max="2263" width="28.28515625" style="10" customWidth="1"/>
    <col min="2264" max="2264" width="21.42578125" style="10" customWidth="1"/>
    <col min="2265" max="2265" width="15.5703125" style="10" customWidth="1"/>
    <col min="2266" max="2268" width="15.7109375" style="10" customWidth="1"/>
    <col min="2269" max="2269" width="13.140625" style="10" bestFit="1" customWidth="1"/>
    <col min="2270" max="2270" width="10.85546875" style="10" bestFit="1" customWidth="1"/>
    <col min="2271" max="2271" width="11.42578125" style="10" bestFit="1" customWidth="1"/>
    <col min="2272" max="2272" width="10.28515625" style="10" bestFit="1" customWidth="1"/>
    <col min="2273" max="2517" width="9.140625" style="10"/>
    <col min="2518" max="2518" width="9" style="10" customWidth="1"/>
    <col min="2519" max="2519" width="28.28515625" style="10" customWidth="1"/>
    <col min="2520" max="2520" width="21.42578125" style="10" customWidth="1"/>
    <col min="2521" max="2521" width="15.5703125" style="10" customWidth="1"/>
    <col min="2522" max="2524" width="15.7109375" style="10" customWidth="1"/>
    <col min="2525" max="2525" width="13.140625" style="10" bestFit="1" customWidth="1"/>
    <col min="2526" max="2526" width="10.85546875" style="10" bestFit="1" customWidth="1"/>
    <col min="2527" max="2527" width="11.42578125" style="10" bestFit="1" customWidth="1"/>
    <col min="2528" max="2528" width="10.28515625" style="10" bestFit="1" customWidth="1"/>
    <col min="2529" max="2773" width="9.140625" style="10"/>
    <col min="2774" max="2774" width="9" style="10" customWidth="1"/>
    <col min="2775" max="2775" width="28.28515625" style="10" customWidth="1"/>
    <col min="2776" max="2776" width="21.42578125" style="10" customWidth="1"/>
    <col min="2777" max="2777" width="15.5703125" style="10" customWidth="1"/>
    <col min="2778" max="2780" width="15.7109375" style="10" customWidth="1"/>
    <col min="2781" max="2781" width="13.140625" style="10" bestFit="1" customWidth="1"/>
    <col min="2782" max="2782" width="10.85546875" style="10" bestFit="1" customWidth="1"/>
    <col min="2783" max="2783" width="11.42578125" style="10" bestFit="1" customWidth="1"/>
    <col min="2784" max="2784" width="10.28515625" style="10" bestFit="1" customWidth="1"/>
    <col min="2785" max="3029" width="9.140625" style="10"/>
    <col min="3030" max="3030" width="9" style="10" customWidth="1"/>
    <col min="3031" max="3031" width="28.28515625" style="10" customWidth="1"/>
    <col min="3032" max="3032" width="21.42578125" style="10" customWidth="1"/>
    <col min="3033" max="3033" width="15.5703125" style="10" customWidth="1"/>
    <col min="3034" max="3036" width="15.7109375" style="10" customWidth="1"/>
    <col min="3037" max="3037" width="13.140625" style="10" bestFit="1" customWidth="1"/>
    <col min="3038" max="3038" width="10.85546875" style="10" bestFit="1" customWidth="1"/>
    <col min="3039" max="3039" width="11.42578125" style="10" bestFit="1" customWidth="1"/>
    <col min="3040" max="3040" width="10.28515625" style="10" bestFit="1" customWidth="1"/>
    <col min="3041" max="3285" width="9.140625" style="10"/>
    <col min="3286" max="3286" width="9" style="10" customWidth="1"/>
    <col min="3287" max="3287" width="28.28515625" style="10" customWidth="1"/>
    <col min="3288" max="3288" width="21.42578125" style="10" customWidth="1"/>
    <col min="3289" max="3289" width="15.5703125" style="10" customWidth="1"/>
    <col min="3290" max="3292" width="15.7109375" style="10" customWidth="1"/>
    <col min="3293" max="3293" width="13.140625" style="10" bestFit="1" customWidth="1"/>
    <col min="3294" max="3294" width="10.85546875" style="10" bestFit="1" customWidth="1"/>
    <col min="3295" max="3295" width="11.42578125" style="10" bestFit="1" customWidth="1"/>
    <col min="3296" max="3296" width="10.28515625" style="10" bestFit="1" customWidth="1"/>
    <col min="3297" max="3541" width="9.140625" style="10"/>
    <col min="3542" max="3542" width="9" style="10" customWidth="1"/>
    <col min="3543" max="3543" width="28.28515625" style="10" customWidth="1"/>
    <col min="3544" max="3544" width="21.42578125" style="10" customWidth="1"/>
    <col min="3545" max="3545" width="15.5703125" style="10" customWidth="1"/>
    <col min="3546" max="3548" width="15.7109375" style="10" customWidth="1"/>
    <col min="3549" max="3549" width="13.140625" style="10" bestFit="1" customWidth="1"/>
    <col min="3550" max="3550" width="10.85546875" style="10" bestFit="1" customWidth="1"/>
    <col min="3551" max="3551" width="11.42578125" style="10" bestFit="1" customWidth="1"/>
    <col min="3552" max="3552" width="10.28515625" style="10" bestFit="1" customWidth="1"/>
    <col min="3553" max="3797" width="9.140625" style="10"/>
    <col min="3798" max="3798" width="9" style="10" customWidth="1"/>
    <col min="3799" max="3799" width="28.28515625" style="10" customWidth="1"/>
    <col min="3800" max="3800" width="21.42578125" style="10" customWidth="1"/>
    <col min="3801" max="3801" width="15.5703125" style="10" customWidth="1"/>
    <col min="3802" max="3804" width="15.7109375" style="10" customWidth="1"/>
    <col min="3805" max="3805" width="13.140625" style="10" bestFit="1" customWidth="1"/>
    <col min="3806" max="3806" width="10.85546875" style="10" bestFit="1" customWidth="1"/>
    <col min="3807" max="3807" width="11.42578125" style="10" bestFit="1" customWidth="1"/>
    <col min="3808" max="3808" width="10.28515625" style="10" bestFit="1" customWidth="1"/>
    <col min="3809" max="4053" width="9.140625" style="10"/>
    <col min="4054" max="4054" width="9" style="10" customWidth="1"/>
    <col min="4055" max="4055" width="28.28515625" style="10" customWidth="1"/>
    <col min="4056" max="4056" width="21.42578125" style="10" customWidth="1"/>
    <col min="4057" max="4057" width="15.5703125" style="10" customWidth="1"/>
    <col min="4058" max="4060" width="15.7109375" style="10" customWidth="1"/>
    <col min="4061" max="4061" width="13.140625" style="10" bestFit="1" customWidth="1"/>
    <col min="4062" max="4062" width="10.85546875" style="10" bestFit="1" customWidth="1"/>
    <col min="4063" max="4063" width="11.42578125" style="10" bestFit="1" customWidth="1"/>
    <col min="4064" max="4064" width="10.28515625" style="10" bestFit="1" customWidth="1"/>
    <col min="4065" max="4309" width="9.140625" style="10"/>
    <col min="4310" max="4310" width="9" style="10" customWidth="1"/>
    <col min="4311" max="4311" width="28.28515625" style="10" customWidth="1"/>
    <col min="4312" max="4312" width="21.42578125" style="10" customWidth="1"/>
    <col min="4313" max="4313" width="15.5703125" style="10" customWidth="1"/>
    <col min="4314" max="4316" width="15.7109375" style="10" customWidth="1"/>
    <col min="4317" max="4317" width="13.140625" style="10" bestFit="1" customWidth="1"/>
    <col min="4318" max="4318" width="10.85546875" style="10" bestFit="1" customWidth="1"/>
    <col min="4319" max="4319" width="11.42578125" style="10" bestFit="1" customWidth="1"/>
    <col min="4320" max="4320" width="10.28515625" style="10" bestFit="1" customWidth="1"/>
    <col min="4321" max="4565" width="9.140625" style="10"/>
    <col min="4566" max="4566" width="9" style="10" customWidth="1"/>
    <col min="4567" max="4567" width="28.28515625" style="10" customWidth="1"/>
    <col min="4568" max="4568" width="21.42578125" style="10" customWidth="1"/>
    <col min="4569" max="4569" width="15.5703125" style="10" customWidth="1"/>
    <col min="4570" max="4572" width="15.7109375" style="10" customWidth="1"/>
    <col min="4573" max="4573" width="13.140625" style="10" bestFit="1" customWidth="1"/>
    <col min="4574" max="4574" width="10.85546875" style="10" bestFit="1" customWidth="1"/>
    <col min="4575" max="4575" width="11.42578125" style="10" bestFit="1" customWidth="1"/>
    <col min="4576" max="4576" width="10.28515625" style="10" bestFit="1" customWidth="1"/>
    <col min="4577" max="4821" width="9.140625" style="10"/>
    <col min="4822" max="4822" width="9" style="10" customWidth="1"/>
    <col min="4823" max="4823" width="28.28515625" style="10" customWidth="1"/>
    <col min="4824" max="4824" width="21.42578125" style="10" customWidth="1"/>
    <col min="4825" max="4825" width="15.5703125" style="10" customWidth="1"/>
    <col min="4826" max="4828" width="15.7109375" style="10" customWidth="1"/>
    <col min="4829" max="4829" width="13.140625" style="10" bestFit="1" customWidth="1"/>
    <col min="4830" max="4830" width="10.85546875" style="10" bestFit="1" customWidth="1"/>
    <col min="4831" max="4831" width="11.42578125" style="10" bestFit="1" customWidth="1"/>
    <col min="4832" max="4832" width="10.28515625" style="10" bestFit="1" customWidth="1"/>
    <col min="4833" max="5077" width="9.140625" style="10"/>
    <col min="5078" max="5078" width="9" style="10" customWidth="1"/>
    <col min="5079" max="5079" width="28.28515625" style="10" customWidth="1"/>
    <col min="5080" max="5080" width="21.42578125" style="10" customWidth="1"/>
    <col min="5081" max="5081" width="15.5703125" style="10" customWidth="1"/>
    <col min="5082" max="5084" width="15.7109375" style="10" customWidth="1"/>
    <col min="5085" max="5085" width="13.140625" style="10" bestFit="1" customWidth="1"/>
    <col min="5086" max="5086" width="10.85546875" style="10" bestFit="1" customWidth="1"/>
    <col min="5087" max="5087" width="11.42578125" style="10" bestFit="1" customWidth="1"/>
    <col min="5088" max="5088" width="10.28515625" style="10" bestFit="1" customWidth="1"/>
    <col min="5089" max="5333" width="9.140625" style="10"/>
    <col min="5334" max="5334" width="9" style="10" customWidth="1"/>
    <col min="5335" max="5335" width="28.28515625" style="10" customWidth="1"/>
    <col min="5336" max="5336" width="21.42578125" style="10" customWidth="1"/>
    <col min="5337" max="5337" width="15.5703125" style="10" customWidth="1"/>
    <col min="5338" max="5340" width="15.7109375" style="10" customWidth="1"/>
    <col min="5341" max="5341" width="13.140625" style="10" bestFit="1" customWidth="1"/>
    <col min="5342" max="5342" width="10.85546875" style="10" bestFit="1" customWidth="1"/>
    <col min="5343" max="5343" width="11.42578125" style="10" bestFit="1" customWidth="1"/>
    <col min="5344" max="5344" width="10.28515625" style="10" bestFit="1" customWidth="1"/>
    <col min="5345" max="5589" width="9.140625" style="10"/>
    <col min="5590" max="5590" width="9" style="10" customWidth="1"/>
    <col min="5591" max="5591" width="28.28515625" style="10" customWidth="1"/>
    <col min="5592" max="5592" width="21.42578125" style="10" customWidth="1"/>
    <col min="5593" max="5593" width="15.5703125" style="10" customWidth="1"/>
    <col min="5594" max="5596" width="15.7109375" style="10" customWidth="1"/>
    <col min="5597" max="5597" width="13.140625" style="10" bestFit="1" customWidth="1"/>
    <col min="5598" max="5598" width="10.85546875" style="10" bestFit="1" customWidth="1"/>
    <col min="5599" max="5599" width="11.42578125" style="10" bestFit="1" customWidth="1"/>
    <col min="5600" max="5600" width="10.28515625" style="10" bestFit="1" customWidth="1"/>
    <col min="5601" max="5845" width="9.140625" style="10"/>
    <col min="5846" max="5846" width="9" style="10" customWidth="1"/>
    <col min="5847" max="5847" width="28.28515625" style="10" customWidth="1"/>
    <col min="5848" max="5848" width="21.42578125" style="10" customWidth="1"/>
    <col min="5849" max="5849" width="15.5703125" style="10" customWidth="1"/>
    <col min="5850" max="5852" width="15.7109375" style="10" customWidth="1"/>
    <col min="5853" max="5853" width="13.140625" style="10" bestFit="1" customWidth="1"/>
    <col min="5854" max="5854" width="10.85546875" style="10" bestFit="1" customWidth="1"/>
    <col min="5855" max="5855" width="11.42578125" style="10" bestFit="1" customWidth="1"/>
    <col min="5856" max="5856" width="10.28515625" style="10" bestFit="1" customWidth="1"/>
    <col min="5857" max="6101" width="9.140625" style="10"/>
    <col min="6102" max="6102" width="9" style="10" customWidth="1"/>
    <col min="6103" max="6103" width="28.28515625" style="10" customWidth="1"/>
    <col min="6104" max="6104" width="21.42578125" style="10" customWidth="1"/>
    <col min="6105" max="6105" width="15.5703125" style="10" customWidth="1"/>
    <col min="6106" max="6108" width="15.7109375" style="10" customWidth="1"/>
    <col min="6109" max="6109" width="13.140625" style="10" bestFit="1" customWidth="1"/>
    <col min="6110" max="6110" width="10.85546875" style="10" bestFit="1" customWidth="1"/>
    <col min="6111" max="6111" width="11.42578125" style="10" bestFit="1" customWidth="1"/>
    <col min="6112" max="6112" width="10.28515625" style="10" bestFit="1" customWidth="1"/>
    <col min="6113" max="6357" width="9.140625" style="10"/>
    <col min="6358" max="6358" width="9" style="10" customWidth="1"/>
    <col min="6359" max="6359" width="28.28515625" style="10" customWidth="1"/>
    <col min="6360" max="6360" width="21.42578125" style="10" customWidth="1"/>
    <col min="6361" max="6361" width="15.5703125" style="10" customWidth="1"/>
    <col min="6362" max="6364" width="15.7109375" style="10" customWidth="1"/>
    <col min="6365" max="6365" width="13.140625" style="10" bestFit="1" customWidth="1"/>
    <col min="6366" max="6366" width="10.85546875" style="10" bestFit="1" customWidth="1"/>
    <col min="6367" max="6367" width="11.42578125" style="10" bestFit="1" customWidth="1"/>
    <col min="6368" max="6368" width="10.28515625" style="10" bestFit="1" customWidth="1"/>
    <col min="6369" max="6613" width="9.140625" style="10"/>
    <col min="6614" max="6614" width="9" style="10" customWidth="1"/>
    <col min="6615" max="6615" width="28.28515625" style="10" customWidth="1"/>
    <col min="6616" max="6616" width="21.42578125" style="10" customWidth="1"/>
    <col min="6617" max="6617" width="15.5703125" style="10" customWidth="1"/>
    <col min="6618" max="6620" width="15.7109375" style="10" customWidth="1"/>
    <col min="6621" max="6621" width="13.140625" style="10" bestFit="1" customWidth="1"/>
    <col min="6622" max="6622" width="10.85546875" style="10" bestFit="1" customWidth="1"/>
    <col min="6623" max="6623" width="11.42578125" style="10" bestFit="1" customWidth="1"/>
    <col min="6624" max="6624" width="10.28515625" style="10" bestFit="1" customWidth="1"/>
    <col min="6625" max="6869" width="9.140625" style="10"/>
    <col min="6870" max="6870" width="9" style="10" customWidth="1"/>
    <col min="6871" max="6871" width="28.28515625" style="10" customWidth="1"/>
    <col min="6872" max="6872" width="21.42578125" style="10" customWidth="1"/>
    <col min="6873" max="6873" width="15.5703125" style="10" customWidth="1"/>
    <col min="6874" max="6876" width="15.7109375" style="10" customWidth="1"/>
    <col min="6877" max="6877" width="13.140625" style="10" bestFit="1" customWidth="1"/>
    <col min="6878" max="6878" width="10.85546875" style="10" bestFit="1" customWidth="1"/>
    <col min="6879" max="6879" width="11.42578125" style="10" bestFit="1" customWidth="1"/>
    <col min="6880" max="6880" width="10.28515625" style="10" bestFit="1" customWidth="1"/>
    <col min="6881" max="7125" width="9.140625" style="10"/>
    <col min="7126" max="7126" width="9" style="10" customWidth="1"/>
    <col min="7127" max="7127" width="28.28515625" style="10" customWidth="1"/>
    <col min="7128" max="7128" width="21.42578125" style="10" customWidth="1"/>
    <col min="7129" max="7129" width="15.5703125" style="10" customWidth="1"/>
    <col min="7130" max="7132" width="15.7109375" style="10" customWidth="1"/>
    <col min="7133" max="7133" width="13.140625" style="10" bestFit="1" customWidth="1"/>
    <col min="7134" max="7134" width="10.85546875" style="10" bestFit="1" customWidth="1"/>
    <col min="7135" max="7135" width="11.42578125" style="10" bestFit="1" customWidth="1"/>
    <col min="7136" max="7136" width="10.28515625" style="10" bestFit="1" customWidth="1"/>
    <col min="7137" max="7381" width="9.140625" style="10"/>
    <col min="7382" max="7382" width="9" style="10" customWidth="1"/>
    <col min="7383" max="7383" width="28.28515625" style="10" customWidth="1"/>
    <col min="7384" max="7384" width="21.42578125" style="10" customWidth="1"/>
    <col min="7385" max="7385" width="15.5703125" style="10" customWidth="1"/>
    <col min="7386" max="7388" width="15.7109375" style="10" customWidth="1"/>
    <col min="7389" max="7389" width="13.140625" style="10" bestFit="1" customWidth="1"/>
    <col min="7390" max="7390" width="10.85546875" style="10" bestFit="1" customWidth="1"/>
    <col min="7391" max="7391" width="11.42578125" style="10" bestFit="1" customWidth="1"/>
    <col min="7392" max="7392" width="10.28515625" style="10" bestFit="1" customWidth="1"/>
    <col min="7393" max="7637" width="9.140625" style="10"/>
    <col min="7638" max="7638" width="9" style="10" customWidth="1"/>
    <col min="7639" max="7639" width="28.28515625" style="10" customWidth="1"/>
    <col min="7640" max="7640" width="21.42578125" style="10" customWidth="1"/>
    <col min="7641" max="7641" width="15.5703125" style="10" customWidth="1"/>
    <col min="7642" max="7644" width="15.7109375" style="10" customWidth="1"/>
    <col min="7645" max="7645" width="13.140625" style="10" bestFit="1" customWidth="1"/>
    <col min="7646" max="7646" width="10.85546875" style="10" bestFit="1" customWidth="1"/>
    <col min="7647" max="7647" width="11.42578125" style="10" bestFit="1" customWidth="1"/>
    <col min="7648" max="7648" width="10.28515625" style="10" bestFit="1" customWidth="1"/>
    <col min="7649" max="7893" width="9.140625" style="10"/>
    <col min="7894" max="7894" width="9" style="10" customWidth="1"/>
    <col min="7895" max="7895" width="28.28515625" style="10" customWidth="1"/>
    <col min="7896" max="7896" width="21.42578125" style="10" customWidth="1"/>
    <col min="7897" max="7897" width="15.5703125" style="10" customWidth="1"/>
    <col min="7898" max="7900" width="15.7109375" style="10" customWidth="1"/>
    <col min="7901" max="7901" width="13.140625" style="10" bestFit="1" customWidth="1"/>
    <col min="7902" max="7902" width="10.85546875" style="10" bestFit="1" customWidth="1"/>
    <col min="7903" max="7903" width="11.42578125" style="10" bestFit="1" customWidth="1"/>
    <col min="7904" max="7904" width="10.28515625" style="10" bestFit="1" customWidth="1"/>
    <col min="7905" max="8149" width="9.140625" style="10"/>
    <col min="8150" max="8150" width="9" style="10" customWidth="1"/>
    <col min="8151" max="8151" width="28.28515625" style="10" customWidth="1"/>
    <col min="8152" max="8152" width="21.42578125" style="10" customWidth="1"/>
    <col min="8153" max="8153" width="15.5703125" style="10" customWidth="1"/>
    <col min="8154" max="8156" width="15.7109375" style="10" customWidth="1"/>
    <col min="8157" max="8157" width="13.140625" style="10" bestFit="1" customWidth="1"/>
    <col min="8158" max="8158" width="10.85546875" style="10" bestFit="1" customWidth="1"/>
    <col min="8159" max="8159" width="11.42578125" style="10" bestFit="1" customWidth="1"/>
    <col min="8160" max="8160" width="10.28515625" style="10" bestFit="1" customWidth="1"/>
    <col min="8161" max="8405" width="9.140625" style="10"/>
    <col min="8406" max="8406" width="9" style="10" customWidth="1"/>
    <col min="8407" max="8407" width="28.28515625" style="10" customWidth="1"/>
    <col min="8408" max="8408" width="21.42578125" style="10" customWidth="1"/>
    <col min="8409" max="8409" width="15.5703125" style="10" customWidth="1"/>
    <col min="8410" max="8412" width="15.7109375" style="10" customWidth="1"/>
    <col min="8413" max="8413" width="13.140625" style="10" bestFit="1" customWidth="1"/>
    <col min="8414" max="8414" width="10.85546875" style="10" bestFit="1" customWidth="1"/>
    <col min="8415" max="8415" width="11.42578125" style="10" bestFit="1" customWidth="1"/>
    <col min="8416" max="8416" width="10.28515625" style="10" bestFit="1" customWidth="1"/>
    <col min="8417" max="8661" width="9.140625" style="10"/>
    <col min="8662" max="8662" width="9" style="10" customWidth="1"/>
    <col min="8663" max="8663" width="28.28515625" style="10" customWidth="1"/>
    <col min="8664" max="8664" width="21.42578125" style="10" customWidth="1"/>
    <col min="8665" max="8665" width="15.5703125" style="10" customWidth="1"/>
    <col min="8666" max="8668" width="15.7109375" style="10" customWidth="1"/>
    <col min="8669" max="8669" width="13.140625" style="10" bestFit="1" customWidth="1"/>
    <col min="8670" max="8670" width="10.85546875" style="10" bestFit="1" customWidth="1"/>
    <col min="8671" max="8671" width="11.42578125" style="10" bestFit="1" customWidth="1"/>
    <col min="8672" max="8672" width="10.28515625" style="10" bestFit="1" customWidth="1"/>
    <col min="8673" max="8917" width="9.140625" style="10"/>
    <col min="8918" max="8918" width="9" style="10" customWidth="1"/>
    <col min="8919" max="8919" width="28.28515625" style="10" customWidth="1"/>
    <col min="8920" max="8920" width="21.42578125" style="10" customWidth="1"/>
    <col min="8921" max="8921" width="15.5703125" style="10" customWidth="1"/>
    <col min="8922" max="8924" width="15.7109375" style="10" customWidth="1"/>
    <col min="8925" max="8925" width="13.140625" style="10" bestFit="1" customWidth="1"/>
    <col min="8926" max="8926" width="10.85546875" style="10" bestFit="1" customWidth="1"/>
    <col min="8927" max="8927" width="11.42578125" style="10" bestFit="1" customWidth="1"/>
    <col min="8928" max="8928" width="10.28515625" style="10" bestFit="1" customWidth="1"/>
    <col min="8929" max="9173" width="9.140625" style="10"/>
    <col min="9174" max="9174" width="9" style="10" customWidth="1"/>
    <col min="9175" max="9175" width="28.28515625" style="10" customWidth="1"/>
    <col min="9176" max="9176" width="21.42578125" style="10" customWidth="1"/>
    <col min="9177" max="9177" width="15.5703125" style="10" customWidth="1"/>
    <col min="9178" max="9180" width="15.7109375" style="10" customWidth="1"/>
    <col min="9181" max="9181" width="13.140625" style="10" bestFit="1" customWidth="1"/>
    <col min="9182" max="9182" width="10.85546875" style="10" bestFit="1" customWidth="1"/>
    <col min="9183" max="9183" width="11.42578125" style="10" bestFit="1" customWidth="1"/>
    <col min="9184" max="9184" width="10.28515625" style="10" bestFit="1" customWidth="1"/>
    <col min="9185" max="9429" width="9.140625" style="10"/>
    <col min="9430" max="9430" width="9" style="10" customWidth="1"/>
    <col min="9431" max="9431" width="28.28515625" style="10" customWidth="1"/>
    <col min="9432" max="9432" width="21.42578125" style="10" customWidth="1"/>
    <col min="9433" max="9433" width="15.5703125" style="10" customWidth="1"/>
    <col min="9434" max="9436" width="15.7109375" style="10" customWidth="1"/>
    <col min="9437" max="9437" width="13.140625" style="10" bestFit="1" customWidth="1"/>
    <col min="9438" max="9438" width="10.85546875" style="10" bestFit="1" customWidth="1"/>
    <col min="9439" max="9439" width="11.42578125" style="10" bestFit="1" customWidth="1"/>
    <col min="9440" max="9440" width="10.28515625" style="10" bestFit="1" customWidth="1"/>
    <col min="9441" max="9685" width="9.140625" style="10"/>
    <col min="9686" max="9686" width="9" style="10" customWidth="1"/>
    <col min="9687" max="9687" width="28.28515625" style="10" customWidth="1"/>
    <col min="9688" max="9688" width="21.42578125" style="10" customWidth="1"/>
    <col min="9689" max="9689" width="15.5703125" style="10" customWidth="1"/>
    <col min="9690" max="9692" width="15.7109375" style="10" customWidth="1"/>
    <col min="9693" max="9693" width="13.140625" style="10" bestFit="1" customWidth="1"/>
    <col min="9694" max="9694" width="10.85546875" style="10" bestFit="1" customWidth="1"/>
    <col min="9695" max="9695" width="11.42578125" style="10" bestFit="1" customWidth="1"/>
    <col min="9696" max="9696" width="10.28515625" style="10" bestFit="1" customWidth="1"/>
    <col min="9697" max="9941" width="9.140625" style="10"/>
    <col min="9942" max="9942" width="9" style="10" customWidth="1"/>
    <col min="9943" max="9943" width="28.28515625" style="10" customWidth="1"/>
    <col min="9944" max="9944" width="21.42578125" style="10" customWidth="1"/>
    <col min="9945" max="9945" width="15.5703125" style="10" customWidth="1"/>
    <col min="9946" max="9948" width="15.7109375" style="10" customWidth="1"/>
    <col min="9949" max="9949" width="13.140625" style="10" bestFit="1" customWidth="1"/>
    <col min="9950" max="9950" width="10.85546875" style="10" bestFit="1" customWidth="1"/>
    <col min="9951" max="9951" width="11.42578125" style="10" bestFit="1" customWidth="1"/>
    <col min="9952" max="9952" width="10.28515625" style="10" bestFit="1" customWidth="1"/>
    <col min="9953" max="10197" width="9.140625" style="10"/>
    <col min="10198" max="10198" width="9" style="10" customWidth="1"/>
    <col min="10199" max="10199" width="28.28515625" style="10" customWidth="1"/>
    <col min="10200" max="10200" width="21.42578125" style="10" customWidth="1"/>
    <col min="10201" max="10201" width="15.5703125" style="10" customWidth="1"/>
    <col min="10202" max="10204" width="15.7109375" style="10" customWidth="1"/>
    <col min="10205" max="10205" width="13.140625" style="10" bestFit="1" customWidth="1"/>
    <col min="10206" max="10206" width="10.85546875" style="10" bestFit="1" customWidth="1"/>
    <col min="10207" max="10207" width="11.42578125" style="10" bestFit="1" customWidth="1"/>
    <col min="10208" max="10208" width="10.28515625" style="10" bestFit="1" customWidth="1"/>
    <col min="10209" max="10453" width="9.140625" style="10"/>
    <col min="10454" max="10454" width="9" style="10" customWidth="1"/>
    <col min="10455" max="10455" width="28.28515625" style="10" customWidth="1"/>
    <col min="10456" max="10456" width="21.42578125" style="10" customWidth="1"/>
    <col min="10457" max="10457" width="15.5703125" style="10" customWidth="1"/>
    <col min="10458" max="10460" width="15.7109375" style="10" customWidth="1"/>
    <col min="10461" max="10461" width="13.140625" style="10" bestFit="1" customWidth="1"/>
    <col min="10462" max="10462" width="10.85546875" style="10" bestFit="1" customWidth="1"/>
    <col min="10463" max="10463" width="11.42578125" style="10" bestFit="1" customWidth="1"/>
    <col min="10464" max="10464" width="10.28515625" style="10" bestFit="1" customWidth="1"/>
    <col min="10465" max="10709" width="9.140625" style="10"/>
    <col min="10710" max="10710" width="9" style="10" customWidth="1"/>
    <col min="10711" max="10711" width="28.28515625" style="10" customWidth="1"/>
    <col min="10712" max="10712" width="21.42578125" style="10" customWidth="1"/>
    <col min="10713" max="10713" width="15.5703125" style="10" customWidth="1"/>
    <col min="10714" max="10716" width="15.7109375" style="10" customWidth="1"/>
    <col min="10717" max="10717" width="13.140625" style="10" bestFit="1" customWidth="1"/>
    <col min="10718" max="10718" width="10.85546875" style="10" bestFit="1" customWidth="1"/>
    <col min="10719" max="10719" width="11.42578125" style="10" bestFit="1" customWidth="1"/>
    <col min="10720" max="10720" width="10.28515625" style="10" bestFit="1" customWidth="1"/>
    <col min="10721" max="10965" width="9.140625" style="10"/>
    <col min="10966" max="10966" width="9" style="10" customWidth="1"/>
    <col min="10967" max="10967" width="28.28515625" style="10" customWidth="1"/>
    <col min="10968" max="10968" width="21.42578125" style="10" customWidth="1"/>
    <col min="10969" max="10969" width="15.5703125" style="10" customWidth="1"/>
    <col min="10970" max="10972" width="15.7109375" style="10" customWidth="1"/>
    <col min="10973" max="10973" width="13.140625" style="10" bestFit="1" customWidth="1"/>
    <col min="10974" max="10974" width="10.85546875" style="10" bestFit="1" customWidth="1"/>
    <col min="10975" max="10975" width="11.42578125" style="10" bestFit="1" customWidth="1"/>
    <col min="10976" max="10976" width="10.28515625" style="10" bestFit="1" customWidth="1"/>
    <col min="10977" max="11221" width="9.140625" style="10"/>
    <col min="11222" max="11222" width="9" style="10" customWidth="1"/>
    <col min="11223" max="11223" width="28.28515625" style="10" customWidth="1"/>
    <col min="11224" max="11224" width="21.42578125" style="10" customWidth="1"/>
    <col min="11225" max="11225" width="15.5703125" style="10" customWidth="1"/>
    <col min="11226" max="11228" width="15.7109375" style="10" customWidth="1"/>
    <col min="11229" max="11229" width="13.140625" style="10" bestFit="1" customWidth="1"/>
    <col min="11230" max="11230" width="10.85546875" style="10" bestFit="1" customWidth="1"/>
    <col min="11231" max="11231" width="11.42578125" style="10" bestFit="1" customWidth="1"/>
    <col min="11232" max="11232" width="10.28515625" style="10" bestFit="1" customWidth="1"/>
    <col min="11233" max="11477" width="9.140625" style="10"/>
    <col min="11478" max="11478" width="9" style="10" customWidth="1"/>
    <col min="11479" max="11479" width="28.28515625" style="10" customWidth="1"/>
    <col min="11480" max="11480" width="21.42578125" style="10" customWidth="1"/>
    <col min="11481" max="11481" width="15.5703125" style="10" customWidth="1"/>
    <col min="11482" max="11484" width="15.7109375" style="10" customWidth="1"/>
    <col min="11485" max="11485" width="13.140625" style="10" bestFit="1" customWidth="1"/>
    <col min="11486" max="11486" width="10.85546875" style="10" bestFit="1" customWidth="1"/>
    <col min="11487" max="11487" width="11.42578125" style="10" bestFit="1" customWidth="1"/>
    <col min="11488" max="11488" width="10.28515625" style="10" bestFit="1" customWidth="1"/>
    <col min="11489" max="11733" width="9.140625" style="10"/>
    <col min="11734" max="11734" width="9" style="10" customWidth="1"/>
    <col min="11735" max="11735" width="28.28515625" style="10" customWidth="1"/>
    <col min="11736" max="11736" width="21.42578125" style="10" customWidth="1"/>
    <col min="11737" max="11737" width="15.5703125" style="10" customWidth="1"/>
    <col min="11738" max="11740" width="15.7109375" style="10" customWidth="1"/>
    <col min="11741" max="11741" width="13.140625" style="10" bestFit="1" customWidth="1"/>
    <col min="11742" max="11742" width="10.85546875" style="10" bestFit="1" customWidth="1"/>
    <col min="11743" max="11743" width="11.42578125" style="10" bestFit="1" customWidth="1"/>
    <col min="11744" max="11744" width="10.28515625" style="10" bestFit="1" customWidth="1"/>
    <col min="11745" max="11989" width="9.140625" style="10"/>
    <col min="11990" max="11990" width="9" style="10" customWidth="1"/>
    <col min="11991" max="11991" width="28.28515625" style="10" customWidth="1"/>
    <col min="11992" max="11992" width="21.42578125" style="10" customWidth="1"/>
    <col min="11993" max="11993" width="15.5703125" style="10" customWidth="1"/>
    <col min="11994" max="11996" width="15.7109375" style="10" customWidth="1"/>
    <col min="11997" max="11997" width="13.140625" style="10" bestFit="1" customWidth="1"/>
    <col min="11998" max="11998" width="10.85546875" style="10" bestFit="1" customWidth="1"/>
    <col min="11999" max="11999" width="11.42578125" style="10" bestFit="1" customWidth="1"/>
    <col min="12000" max="12000" width="10.28515625" style="10" bestFit="1" customWidth="1"/>
    <col min="12001" max="12245" width="9.140625" style="10"/>
    <col min="12246" max="12246" width="9" style="10" customWidth="1"/>
    <col min="12247" max="12247" width="28.28515625" style="10" customWidth="1"/>
    <col min="12248" max="12248" width="21.42578125" style="10" customWidth="1"/>
    <col min="12249" max="12249" width="15.5703125" style="10" customWidth="1"/>
    <col min="12250" max="12252" width="15.7109375" style="10" customWidth="1"/>
    <col min="12253" max="12253" width="13.140625" style="10" bestFit="1" customWidth="1"/>
    <col min="12254" max="12254" width="10.85546875" style="10" bestFit="1" customWidth="1"/>
    <col min="12255" max="12255" width="11.42578125" style="10" bestFit="1" customWidth="1"/>
    <col min="12256" max="12256" width="10.28515625" style="10" bestFit="1" customWidth="1"/>
    <col min="12257" max="12501" width="9.140625" style="10"/>
    <col min="12502" max="12502" width="9" style="10" customWidth="1"/>
    <col min="12503" max="12503" width="28.28515625" style="10" customWidth="1"/>
    <col min="12504" max="12504" width="21.42578125" style="10" customWidth="1"/>
    <col min="12505" max="12505" width="15.5703125" style="10" customWidth="1"/>
    <col min="12506" max="12508" width="15.7109375" style="10" customWidth="1"/>
    <col min="12509" max="12509" width="13.140625" style="10" bestFit="1" customWidth="1"/>
    <col min="12510" max="12510" width="10.85546875" style="10" bestFit="1" customWidth="1"/>
    <col min="12511" max="12511" width="11.42578125" style="10" bestFit="1" customWidth="1"/>
    <col min="12512" max="12512" width="10.28515625" style="10" bestFit="1" customWidth="1"/>
    <col min="12513" max="12757" width="9.140625" style="10"/>
    <col min="12758" max="12758" width="9" style="10" customWidth="1"/>
    <col min="12759" max="12759" width="28.28515625" style="10" customWidth="1"/>
    <col min="12760" max="12760" width="21.42578125" style="10" customWidth="1"/>
    <col min="12761" max="12761" width="15.5703125" style="10" customWidth="1"/>
    <col min="12762" max="12764" width="15.7109375" style="10" customWidth="1"/>
    <col min="12765" max="12765" width="13.140625" style="10" bestFit="1" customWidth="1"/>
    <col min="12766" max="12766" width="10.85546875" style="10" bestFit="1" customWidth="1"/>
    <col min="12767" max="12767" width="11.42578125" style="10" bestFit="1" customWidth="1"/>
    <col min="12768" max="12768" width="10.28515625" style="10" bestFit="1" customWidth="1"/>
    <col min="12769" max="13013" width="9.140625" style="10"/>
    <col min="13014" max="13014" width="9" style="10" customWidth="1"/>
    <col min="13015" max="13015" width="28.28515625" style="10" customWidth="1"/>
    <col min="13016" max="13016" width="21.42578125" style="10" customWidth="1"/>
    <col min="13017" max="13017" width="15.5703125" style="10" customWidth="1"/>
    <col min="13018" max="13020" width="15.7109375" style="10" customWidth="1"/>
    <col min="13021" max="13021" width="13.140625" style="10" bestFit="1" customWidth="1"/>
    <col min="13022" max="13022" width="10.85546875" style="10" bestFit="1" customWidth="1"/>
    <col min="13023" max="13023" width="11.42578125" style="10" bestFit="1" customWidth="1"/>
    <col min="13024" max="13024" width="10.28515625" style="10" bestFit="1" customWidth="1"/>
    <col min="13025" max="13269" width="9.140625" style="10"/>
    <col min="13270" max="13270" width="9" style="10" customWidth="1"/>
    <col min="13271" max="13271" width="28.28515625" style="10" customWidth="1"/>
    <col min="13272" max="13272" width="21.42578125" style="10" customWidth="1"/>
    <col min="13273" max="13273" width="15.5703125" style="10" customWidth="1"/>
    <col min="13274" max="13276" width="15.7109375" style="10" customWidth="1"/>
    <col min="13277" max="13277" width="13.140625" style="10" bestFit="1" customWidth="1"/>
    <col min="13278" max="13278" width="10.85546875" style="10" bestFit="1" customWidth="1"/>
    <col min="13279" max="13279" width="11.42578125" style="10" bestFit="1" customWidth="1"/>
    <col min="13280" max="13280" width="10.28515625" style="10" bestFit="1" customWidth="1"/>
    <col min="13281" max="13525" width="9.140625" style="10"/>
    <col min="13526" max="13526" width="9" style="10" customWidth="1"/>
    <col min="13527" max="13527" width="28.28515625" style="10" customWidth="1"/>
    <col min="13528" max="13528" width="21.42578125" style="10" customWidth="1"/>
    <col min="13529" max="13529" width="15.5703125" style="10" customWidth="1"/>
    <col min="13530" max="13532" width="15.7109375" style="10" customWidth="1"/>
    <col min="13533" max="13533" width="13.140625" style="10" bestFit="1" customWidth="1"/>
    <col min="13534" max="13534" width="10.85546875" style="10" bestFit="1" customWidth="1"/>
    <col min="13535" max="13535" width="11.42578125" style="10" bestFit="1" customWidth="1"/>
    <col min="13536" max="13536" width="10.28515625" style="10" bestFit="1" customWidth="1"/>
    <col min="13537" max="13781" width="9.140625" style="10"/>
    <col min="13782" max="13782" width="9" style="10" customWidth="1"/>
    <col min="13783" max="13783" width="28.28515625" style="10" customWidth="1"/>
    <col min="13784" max="13784" width="21.42578125" style="10" customWidth="1"/>
    <col min="13785" max="13785" width="15.5703125" style="10" customWidth="1"/>
    <col min="13786" max="13788" width="15.7109375" style="10" customWidth="1"/>
    <col min="13789" max="13789" width="13.140625" style="10" bestFit="1" customWidth="1"/>
    <col min="13790" max="13790" width="10.85546875" style="10" bestFit="1" customWidth="1"/>
    <col min="13791" max="13791" width="11.42578125" style="10" bestFit="1" customWidth="1"/>
    <col min="13792" max="13792" width="10.28515625" style="10" bestFit="1" customWidth="1"/>
    <col min="13793" max="14037" width="9.140625" style="10"/>
    <col min="14038" max="14038" width="9" style="10" customWidth="1"/>
    <col min="14039" max="14039" width="28.28515625" style="10" customWidth="1"/>
    <col min="14040" max="14040" width="21.42578125" style="10" customWidth="1"/>
    <col min="14041" max="14041" width="15.5703125" style="10" customWidth="1"/>
    <col min="14042" max="14044" width="15.7109375" style="10" customWidth="1"/>
    <col min="14045" max="14045" width="13.140625" style="10" bestFit="1" customWidth="1"/>
    <col min="14046" max="14046" width="10.85546875" style="10" bestFit="1" customWidth="1"/>
    <col min="14047" max="14047" width="11.42578125" style="10" bestFit="1" customWidth="1"/>
    <col min="14048" max="14048" width="10.28515625" style="10" bestFit="1" customWidth="1"/>
    <col min="14049" max="14293" width="9.140625" style="10"/>
    <col min="14294" max="14294" width="9" style="10" customWidth="1"/>
    <col min="14295" max="14295" width="28.28515625" style="10" customWidth="1"/>
    <col min="14296" max="14296" width="21.42578125" style="10" customWidth="1"/>
    <col min="14297" max="14297" width="15.5703125" style="10" customWidth="1"/>
    <col min="14298" max="14300" width="15.7109375" style="10" customWidth="1"/>
    <col min="14301" max="14301" width="13.140625" style="10" bestFit="1" customWidth="1"/>
    <col min="14302" max="14302" width="10.85546875" style="10" bestFit="1" customWidth="1"/>
    <col min="14303" max="14303" width="11.42578125" style="10" bestFit="1" customWidth="1"/>
    <col min="14304" max="14304" width="10.28515625" style="10" bestFit="1" customWidth="1"/>
    <col min="14305" max="14549" width="9.140625" style="10"/>
    <col min="14550" max="14550" width="9" style="10" customWidth="1"/>
    <col min="14551" max="14551" width="28.28515625" style="10" customWidth="1"/>
    <col min="14552" max="14552" width="21.42578125" style="10" customWidth="1"/>
    <col min="14553" max="14553" width="15.5703125" style="10" customWidth="1"/>
    <col min="14554" max="14556" width="15.7109375" style="10" customWidth="1"/>
    <col min="14557" max="14557" width="13.140625" style="10" bestFit="1" customWidth="1"/>
    <col min="14558" max="14558" width="10.85546875" style="10" bestFit="1" customWidth="1"/>
    <col min="14559" max="14559" width="11.42578125" style="10" bestFit="1" customWidth="1"/>
    <col min="14560" max="14560" width="10.28515625" style="10" bestFit="1" customWidth="1"/>
    <col min="14561" max="14805" width="9.140625" style="10"/>
    <col min="14806" max="14806" width="9" style="10" customWidth="1"/>
    <col min="14807" max="14807" width="28.28515625" style="10" customWidth="1"/>
    <col min="14808" max="14808" width="21.42578125" style="10" customWidth="1"/>
    <col min="14809" max="14809" width="15.5703125" style="10" customWidth="1"/>
    <col min="14810" max="14812" width="15.7109375" style="10" customWidth="1"/>
    <col min="14813" max="14813" width="13.140625" style="10" bestFit="1" customWidth="1"/>
    <col min="14814" max="14814" width="10.85546875" style="10" bestFit="1" customWidth="1"/>
    <col min="14815" max="14815" width="11.42578125" style="10" bestFit="1" customWidth="1"/>
    <col min="14816" max="14816" width="10.28515625" style="10" bestFit="1" customWidth="1"/>
    <col min="14817" max="15061" width="9.140625" style="10"/>
    <col min="15062" max="15062" width="9" style="10" customWidth="1"/>
    <col min="15063" max="15063" width="28.28515625" style="10" customWidth="1"/>
    <col min="15064" max="15064" width="21.42578125" style="10" customWidth="1"/>
    <col min="15065" max="15065" width="15.5703125" style="10" customWidth="1"/>
    <col min="15066" max="15068" width="15.7109375" style="10" customWidth="1"/>
    <col min="15069" max="15069" width="13.140625" style="10" bestFit="1" customWidth="1"/>
    <col min="15070" max="15070" width="10.85546875" style="10" bestFit="1" customWidth="1"/>
    <col min="15071" max="15071" width="11.42578125" style="10" bestFit="1" customWidth="1"/>
    <col min="15072" max="15072" width="10.28515625" style="10" bestFit="1" customWidth="1"/>
    <col min="15073" max="15317" width="9.140625" style="10"/>
    <col min="15318" max="15318" width="9" style="10" customWidth="1"/>
    <col min="15319" max="15319" width="28.28515625" style="10" customWidth="1"/>
    <col min="15320" max="15320" width="21.42578125" style="10" customWidth="1"/>
    <col min="15321" max="15321" width="15.5703125" style="10" customWidth="1"/>
    <col min="15322" max="15324" width="15.7109375" style="10" customWidth="1"/>
    <col min="15325" max="15325" width="13.140625" style="10" bestFit="1" customWidth="1"/>
    <col min="15326" max="15326" width="10.85546875" style="10" bestFit="1" customWidth="1"/>
    <col min="15327" max="15327" width="11.42578125" style="10" bestFit="1" customWidth="1"/>
    <col min="15328" max="15328" width="10.28515625" style="10" bestFit="1" customWidth="1"/>
    <col min="15329" max="15573" width="9.140625" style="10"/>
    <col min="15574" max="15574" width="9" style="10" customWidth="1"/>
    <col min="15575" max="15575" width="28.28515625" style="10" customWidth="1"/>
    <col min="15576" max="15576" width="21.42578125" style="10" customWidth="1"/>
    <col min="15577" max="15577" width="15.5703125" style="10" customWidth="1"/>
    <col min="15578" max="15580" width="15.7109375" style="10" customWidth="1"/>
    <col min="15581" max="15581" width="13.140625" style="10" bestFit="1" customWidth="1"/>
    <col min="15582" max="15582" width="10.85546875" style="10" bestFit="1" customWidth="1"/>
    <col min="15583" max="15583" width="11.42578125" style="10" bestFit="1" customWidth="1"/>
    <col min="15584" max="15584" width="10.28515625" style="10" bestFit="1" customWidth="1"/>
    <col min="15585" max="15829" width="9.140625" style="10"/>
    <col min="15830" max="15830" width="9" style="10" customWidth="1"/>
    <col min="15831" max="15831" width="28.28515625" style="10" customWidth="1"/>
    <col min="15832" max="15832" width="21.42578125" style="10" customWidth="1"/>
    <col min="15833" max="15833" width="15.5703125" style="10" customWidth="1"/>
    <col min="15834" max="15836" width="15.7109375" style="10" customWidth="1"/>
    <col min="15837" max="15837" width="13.140625" style="10" bestFit="1" customWidth="1"/>
    <col min="15838" max="15838" width="10.85546875" style="10" bestFit="1" customWidth="1"/>
    <col min="15839" max="15839" width="11.42578125" style="10" bestFit="1" customWidth="1"/>
    <col min="15840" max="15840" width="10.28515625" style="10" bestFit="1" customWidth="1"/>
    <col min="15841" max="16085" width="9.140625" style="10"/>
    <col min="16086" max="16086" width="9" style="10" customWidth="1"/>
    <col min="16087" max="16087" width="28.28515625" style="10" customWidth="1"/>
    <col min="16088" max="16088" width="21.42578125" style="10" customWidth="1"/>
    <col min="16089" max="16089" width="15.5703125" style="10" customWidth="1"/>
    <col min="16090" max="16092" width="15.7109375" style="10" customWidth="1"/>
    <col min="16093" max="16093" width="13.140625" style="10" bestFit="1" customWidth="1"/>
    <col min="16094" max="16094" width="10.85546875" style="10" bestFit="1" customWidth="1"/>
    <col min="16095" max="16095" width="11.42578125" style="10" bestFit="1" customWidth="1"/>
    <col min="16096" max="16096" width="10.28515625" style="10" bestFit="1" customWidth="1"/>
    <col min="16097" max="16384" width="9.140625" style="10"/>
  </cols>
  <sheetData>
    <row r="1" spans="1:9" ht="16.5" x14ac:dyDescent="0.25">
      <c r="A1" s="33" t="s">
        <v>191</v>
      </c>
      <c r="B1" s="34"/>
      <c r="C1" s="34"/>
      <c r="D1" s="34"/>
      <c r="E1" s="34"/>
      <c r="F1" s="34"/>
      <c r="G1" s="34"/>
      <c r="H1" s="34"/>
      <c r="I1" s="35"/>
    </row>
    <row r="2" spans="1:9" ht="33" x14ac:dyDescent="0.25">
      <c r="A2" s="23" t="s">
        <v>177</v>
      </c>
      <c r="B2" s="24"/>
      <c r="C2" s="24"/>
      <c r="D2" s="24"/>
      <c r="E2" s="24"/>
      <c r="F2" s="24"/>
      <c r="G2" s="24"/>
      <c r="H2" s="24"/>
      <c r="I2" s="24"/>
    </row>
    <row r="3" spans="1:9" s="11" customFormat="1" ht="14.25" x14ac:dyDescent="0.25">
      <c r="A3" s="22"/>
      <c r="B3" s="22"/>
      <c r="C3" s="22"/>
      <c r="D3" s="22"/>
      <c r="E3" s="22"/>
      <c r="F3" s="22"/>
      <c r="G3" s="22"/>
      <c r="H3" s="22"/>
      <c r="I3" s="22"/>
    </row>
    <row r="4" spans="1:9" s="11" customFormat="1" ht="14.25" x14ac:dyDescent="0.25">
      <c r="A4" s="25"/>
      <c r="B4" s="25"/>
      <c r="C4" s="25"/>
      <c r="D4" s="25"/>
      <c r="E4" s="25"/>
      <c r="F4" s="25"/>
      <c r="G4" s="25"/>
      <c r="H4" s="25"/>
      <c r="I4" s="26" t="s">
        <v>178</v>
      </c>
    </row>
    <row r="5" spans="1:9" s="13" customFormat="1" ht="42.75" x14ac:dyDescent="0.25">
      <c r="A5" s="12" t="s">
        <v>179</v>
      </c>
      <c r="B5" s="12" t="s">
        <v>180</v>
      </c>
      <c r="C5" s="9" t="s">
        <v>181</v>
      </c>
      <c r="D5" s="9" t="s">
        <v>182</v>
      </c>
      <c r="E5" s="9" t="s">
        <v>183</v>
      </c>
      <c r="F5" s="9" t="s">
        <v>184</v>
      </c>
      <c r="G5" s="9" t="s">
        <v>185</v>
      </c>
      <c r="H5" s="9" t="s">
        <v>186</v>
      </c>
      <c r="I5" s="9" t="s">
        <v>187</v>
      </c>
    </row>
    <row r="6" spans="1:9" ht="14.25" x14ac:dyDescent="0.25">
      <c r="A6" s="14" t="s">
        <v>188</v>
      </c>
      <c r="B6" s="15" t="s">
        <v>189</v>
      </c>
      <c r="C6" s="16">
        <f>C7</f>
        <v>0</v>
      </c>
      <c r="D6" s="16">
        <f t="shared" ref="D6:I6" si="0">D7</f>
        <v>0.1</v>
      </c>
      <c r="E6" s="16">
        <f t="shared" si="0"/>
        <v>380</v>
      </c>
      <c r="F6" s="16">
        <f t="shared" si="0"/>
        <v>0</v>
      </c>
      <c r="G6" s="16">
        <f t="shared" si="0"/>
        <v>0</v>
      </c>
      <c r="H6" s="16">
        <f t="shared" si="0"/>
        <v>0</v>
      </c>
      <c r="I6" s="16">
        <f t="shared" si="0"/>
        <v>0</v>
      </c>
    </row>
    <row r="7" spans="1:9" ht="40.5" x14ac:dyDescent="0.25">
      <c r="A7" s="17" t="s">
        <v>190</v>
      </c>
      <c r="B7" s="18"/>
      <c r="C7" s="16"/>
      <c r="D7" s="19">
        <v>0.1</v>
      </c>
      <c r="E7" s="19">
        <v>380</v>
      </c>
      <c r="F7" s="20"/>
      <c r="G7" s="20"/>
      <c r="H7" s="20"/>
      <c r="I7" s="20"/>
    </row>
  </sheetData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Ծախսեր տնտեսագիտական </vt:lpstr>
      <vt:lpstr>Արդյունքային</vt:lpstr>
      <vt:lpstr>Եկամուտ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Vladimir Edaryan</dc:creator>
  <cp:lastModifiedBy>Vladimir Edaryan</cp:lastModifiedBy>
  <dcterms:created xsi:type="dcterms:W3CDTF">2025-09-23T07:13:24Z</dcterms:created>
  <dcterms:modified xsi:type="dcterms:W3CDTF">2025-11-20T12:01:40Z</dcterms:modified>
</cp:coreProperties>
</file>